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c.skc.de\kc\Hygiene\Abfall\Abfallbestellung\Akten- und Datenvernichtung\Bestellungen\"/>
    </mc:Choice>
  </mc:AlternateContent>
  <bookViews>
    <workbookView xWindow="0" yWindow="0" windowWidth="25200" windowHeight="11130" tabRatio="900" activeTab="7"/>
  </bookViews>
  <sheets>
    <sheet name="Standort Bürgerstr. 2" sheetId="1" r:id="rId1"/>
    <sheet name="Standort Flemmingstr. 2" sheetId="2" r:id="rId2"/>
    <sheet name="Standorte FS 2f, 2g, 2d" sheetId="3" r:id="rId3"/>
    <sheet name="Standort FS 4" sheetId="4" r:id="rId4"/>
    <sheet name="Standort Dresdner Str. 178" sheetId="5" r:id="rId5"/>
    <sheet name="MVZ - Poliklinik GmbH" sheetId="6" r:id="rId6"/>
    <sheet name="Sonstige Standorte" sheetId="7" r:id="rId7"/>
    <sheet name="Summe" sheetId="8" r:id="rId8"/>
  </sheets>
  <definedNames>
    <definedName name="_xlnm._FilterDatabase" localSheetId="5" hidden="1">'MVZ - Poliklinik GmbH'!$A$3:$N$57</definedName>
    <definedName name="_xlnm._FilterDatabase" localSheetId="6" hidden="1">'Sonstige Standorte'!$A$3:$N$8</definedName>
    <definedName name="_xlnm._FilterDatabase" localSheetId="0" hidden="1">'Standort Bürgerstr. 2'!$A$4:$M$131</definedName>
    <definedName name="_xlnm._FilterDatabase" localSheetId="4" hidden="1">'Standort Dresdner Str. 178'!$A$4:$M$45</definedName>
    <definedName name="_xlnm._FilterDatabase" localSheetId="1" hidden="1">'Standort Flemmingstr. 2'!$A$4:$M$162</definedName>
    <definedName name="_xlnm._FilterDatabase" localSheetId="3" hidden="1">'Standort FS 4'!$A$4:$M$39</definedName>
    <definedName name="_xlnm._FilterDatabase" localSheetId="2" hidden="1">'Standorte FS 2f, 2g, 2d'!$A$7:$M$14</definedName>
    <definedName name="_xlnm.Print_Titles" localSheetId="0">'Standort Bürgerstr. 2'!$1:$4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1" i="1" l="1"/>
  <c r="G12" i="7" l="1"/>
  <c r="F12" i="7"/>
  <c r="H12" i="7"/>
  <c r="H61" i="6" l="1"/>
  <c r="G61" i="6"/>
  <c r="F61" i="6"/>
  <c r="G131" i="1" l="1"/>
  <c r="F131" i="1"/>
  <c r="F164" i="2" l="1"/>
  <c r="E9" i="8" l="1"/>
  <c r="D9" i="8"/>
  <c r="E164" i="2"/>
  <c r="D5" i="8" s="1"/>
  <c r="E4" i="8"/>
  <c r="D4" i="8"/>
  <c r="G51" i="5"/>
  <c r="F8" i="8" s="1"/>
  <c r="F51" i="5"/>
  <c r="E8" i="8" s="1"/>
  <c r="E51" i="5"/>
  <c r="D8" i="8" s="1"/>
  <c r="E39" i="4"/>
  <c r="D7" i="8" s="1"/>
  <c r="E32" i="3"/>
  <c r="D6" i="8" s="1"/>
  <c r="G8" i="8" l="1"/>
  <c r="G4" i="8"/>
  <c r="E10" i="8"/>
  <c r="G32" i="3" l="1"/>
  <c r="F6" i="8" s="1"/>
  <c r="F10" i="8" l="1"/>
  <c r="D10" i="8"/>
  <c r="F9" i="8"/>
  <c r="G9" i="8" s="1"/>
  <c r="E5" i="8"/>
  <c r="G164" i="2"/>
  <c r="F5" i="8" s="1"/>
  <c r="F32" i="3"/>
  <c r="E6" i="8" s="1"/>
  <c r="G6" i="8" s="1"/>
  <c r="F39" i="4"/>
  <c r="E7" i="8" s="1"/>
  <c r="G39" i="4"/>
  <c r="F7" i="8" s="1"/>
  <c r="G7" i="8" l="1"/>
  <c r="D12" i="8"/>
  <c r="G10" i="8"/>
  <c r="G5" i="8"/>
  <c r="F12" i="8"/>
  <c r="E12" i="8"/>
  <c r="G12" i="8" l="1"/>
</calcChain>
</file>

<file path=xl/sharedStrings.xml><?xml version="1.0" encoding="utf-8"?>
<sst xmlns="http://schemas.openxmlformats.org/spreadsheetml/2006/main" count="1237" uniqueCount="848">
  <si>
    <t>Haus</t>
  </si>
  <si>
    <t>Etage</t>
  </si>
  <si>
    <t>Bereich / Station</t>
  </si>
  <si>
    <t>70 l</t>
  </si>
  <si>
    <t>240 l</t>
  </si>
  <si>
    <t>350 l</t>
  </si>
  <si>
    <t>Ansprechpartner</t>
  </si>
  <si>
    <t>Telefon</t>
  </si>
  <si>
    <t>Innere Medizin 5</t>
  </si>
  <si>
    <t>Bemerkungen</t>
  </si>
  <si>
    <t>Chefarztsekretariat</t>
  </si>
  <si>
    <t>K402</t>
  </si>
  <si>
    <t>K383</t>
  </si>
  <si>
    <t>Keller</t>
  </si>
  <si>
    <t>Patientenverwaltung</t>
  </si>
  <si>
    <t>K063</t>
  </si>
  <si>
    <t>Schw. Simone</t>
  </si>
  <si>
    <t>Betriebsarzt</t>
  </si>
  <si>
    <t>EG</t>
  </si>
  <si>
    <t>Schw. Annett</t>
  </si>
  <si>
    <t>Herzkatheterlabor</t>
  </si>
  <si>
    <t>Pfl. Cliff</t>
  </si>
  <si>
    <t>Sr. Angela</t>
  </si>
  <si>
    <t>K382</t>
  </si>
  <si>
    <t>DG</t>
  </si>
  <si>
    <t>Schreibdienst KIM 4</t>
  </si>
  <si>
    <t>K391</t>
  </si>
  <si>
    <t>Sr. Susan</t>
  </si>
  <si>
    <t>K052</t>
  </si>
  <si>
    <t>Sr. Grit</t>
  </si>
  <si>
    <t>K121</t>
  </si>
  <si>
    <t>Sr. Christine</t>
  </si>
  <si>
    <t>K023</t>
  </si>
  <si>
    <t>Sr. Regina</t>
  </si>
  <si>
    <t>K373</t>
  </si>
  <si>
    <t>K110</t>
  </si>
  <si>
    <t>Sr. Elke</t>
  </si>
  <si>
    <t>K380</t>
  </si>
  <si>
    <t>Sr. Claudia</t>
  </si>
  <si>
    <t>Tagesklinik</t>
  </si>
  <si>
    <t>Sr. Sylvia</t>
  </si>
  <si>
    <t>Archiv KW</t>
  </si>
  <si>
    <t>K381</t>
  </si>
  <si>
    <t>Sr. Jana</t>
  </si>
  <si>
    <t>K372</t>
  </si>
  <si>
    <t>Studiensekretariat KIM 3</t>
  </si>
  <si>
    <t>Krankenhaushygiene</t>
  </si>
  <si>
    <t>Service Center Technik</t>
  </si>
  <si>
    <t>Patientenverwaltung KW</t>
  </si>
  <si>
    <t>Institut für Radiologie - Archiv</t>
  </si>
  <si>
    <t>Sr. Linda</t>
  </si>
  <si>
    <t>Anmeldung</t>
  </si>
  <si>
    <t>ASV - Ambulanz OCC</t>
  </si>
  <si>
    <t>Information / Wachschutz</t>
  </si>
  <si>
    <t>Sr. Katrin</t>
  </si>
  <si>
    <t>K010</t>
  </si>
  <si>
    <t>Sr. Gabi</t>
  </si>
  <si>
    <t>KIM 4 - Chefarztsekretariat</t>
  </si>
  <si>
    <t>K371</t>
  </si>
  <si>
    <t>Funktionsabteilung Kardiologie</t>
  </si>
  <si>
    <t>Pflegeaufnahme KIM 1</t>
  </si>
  <si>
    <t>38 / 39</t>
  </si>
  <si>
    <t>Archiv Innere M. 4</t>
  </si>
  <si>
    <t>Aktendienst</t>
  </si>
  <si>
    <t>KINA Notfallstation</t>
  </si>
  <si>
    <t>K393</t>
  </si>
  <si>
    <t>Sr. Bianka</t>
  </si>
  <si>
    <t>Ambulanz f. Unfallchirurgie</t>
  </si>
  <si>
    <t>Sr. Simone</t>
  </si>
  <si>
    <t>Klinisches Krebsregister</t>
  </si>
  <si>
    <t>K061</t>
  </si>
  <si>
    <t>Sr. Uta</t>
  </si>
  <si>
    <t>Case Management KIM 1</t>
  </si>
  <si>
    <t>Sr. Nadin</t>
  </si>
  <si>
    <t>Zi. 13</t>
  </si>
  <si>
    <t>Ambulanzen der Klinik f. Innere 4</t>
  </si>
  <si>
    <t>K392</t>
  </si>
  <si>
    <t>K35 C/D/E</t>
  </si>
  <si>
    <t>Standorte AV-Behälter Flemmingstr. 2</t>
  </si>
  <si>
    <t>Standorte AV-Behälter Bürgerstr. 2</t>
  </si>
  <si>
    <t>N031 ITS Station</t>
  </si>
  <si>
    <t>N032</t>
  </si>
  <si>
    <t xml:space="preserve">N033 Viszeralchirurgie </t>
  </si>
  <si>
    <t xml:space="preserve">N033 Arztzimmer Zi. 25 </t>
  </si>
  <si>
    <t>N041</t>
  </si>
  <si>
    <t>N042</t>
  </si>
  <si>
    <t>N043</t>
  </si>
  <si>
    <t>N051</t>
  </si>
  <si>
    <t>N053 MKG</t>
  </si>
  <si>
    <t>N062 Raum 6-21.2</t>
  </si>
  <si>
    <t>N063</t>
  </si>
  <si>
    <t>N071</t>
  </si>
  <si>
    <t>N072 Chirurgie</t>
  </si>
  <si>
    <t>N081</t>
  </si>
  <si>
    <t>N091</t>
  </si>
  <si>
    <t>N092</t>
  </si>
  <si>
    <t>Patientenverwaltung EG Kasse</t>
  </si>
  <si>
    <t>Geschäftsführung</t>
  </si>
  <si>
    <t>Sozialdienst</t>
  </si>
  <si>
    <t xml:space="preserve">MKG, Frau Otte, Zi 015 </t>
  </si>
  <si>
    <t>N038 Zi 3-201</t>
  </si>
  <si>
    <t>N039 Zi 3.201</t>
  </si>
  <si>
    <t>Zentralapotheke</t>
  </si>
  <si>
    <t>Zentrale Sammelstelle</t>
  </si>
  <si>
    <t>Physiotherapie</t>
  </si>
  <si>
    <t>Allgemein- und Viszeralchirurgie</t>
  </si>
  <si>
    <t>Allgemeinchirurgie, Zi. 170</t>
  </si>
  <si>
    <t>Anästhesie, Chefarztsekretariat, Zi. 171, Frau Georgi</t>
  </si>
  <si>
    <t>Endoskopie</t>
  </si>
  <si>
    <t>N001, Nuklearmedizin</t>
  </si>
  <si>
    <t>Neurochirurgie, Frau Meerboth</t>
  </si>
  <si>
    <t>Kardiologische Gemeinschaftspraxis</t>
  </si>
  <si>
    <t>Klinik für Augenheilkunde</t>
  </si>
  <si>
    <t>Poststelle</t>
  </si>
  <si>
    <t>Pflegedienstleitung</t>
  </si>
  <si>
    <t>Augenambulanz</t>
  </si>
  <si>
    <t>Anästhesieambulanz</t>
  </si>
  <si>
    <t>Radiologie, Fr. Rölke Zi. 1-44</t>
  </si>
  <si>
    <t>Poliklinik, EEG Abteilung, Zi 1</t>
  </si>
  <si>
    <t>Zentral-OP / OP Saal</t>
  </si>
  <si>
    <t>Augenklinik, Zi. 3-02</t>
  </si>
  <si>
    <t xml:space="preserve">Zi: 3-89 klinische Kodierer </t>
  </si>
  <si>
    <t>CC-Verwaltung, Küche</t>
  </si>
  <si>
    <t>Betriebsrat</t>
  </si>
  <si>
    <t>Keller Betriebsrat Geschäftsleitung Fr. Schubert</t>
  </si>
  <si>
    <t>Fahrbereitschaft, Leitstelle</t>
  </si>
  <si>
    <t>Sterilversorgungszentrum</t>
  </si>
  <si>
    <t>Konferenzzentrum, Lehrerzimmer</t>
  </si>
  <si>
    <t>Pathologie Fr. Wenzel</t>
  </si>
  <si>
    <t xml:space="preserve">Mikrobiologie, Ebene 2 </t>
  </si>
  <si>
    <t>Bildungszentrum Archiv</t>
  </si>
  <si>
    <t>Keller, Entsorgungsraum</t>
  </si>
  <si>
    <t>8 - Zentrale Notaufnahme</t>
  </si>
  <si>
    <t>Zi. 102</t>
  </si>
  <si>
    <t>Aufnahme</t>
  </si>
  <si>
    <t>Zentrum für Diagnostik inkl. Archiv</t>
  </si>
  <si>
    <t xml:space="preserve">N082 </t>
  </si>
  <si>
    <t>Ebene</t>
  </si>
  <si>
    <t>Standorte AV-Behälter Flemmingstr. 2f, 2g, 2d</t>
  </si>
  <si>
    <t>Keller Archiv, Rechnungswesen</t>
  </si>
  <si>
    <t>1. OG</t>
  </si>
  <si>
    <t xml:space="preserve">ZBM, Frau Oehme/Bliederung/Fr. Ebert Küche </t>
  </si>
  <si>
    <t>2. OG</t>
  </si>
  <si>
    <t>ZBM – Personalmanagement</t>
  </si>
  <si>
    <t>Beratungsraum, Rechnungswesen</t>
  </si>
  <si>
    <t xml:space="preserve">EG </t>
  </si>
  <si>
    <t xml:space="preserve">Controlling Zi. 12 </t>
  </si>
  <si>
    <t>FS 2g</t>
  </si>
  <si>
    <t>E4</t>
  </si>
  <si>
    <t>Logistik, 4. OG, Zi. 4.02</t>
  </si>
  <si>
    <t>E5</t>
  </si>
  <si>
    <t>Logistik, Zi. 501</t>
  </si>
  <si>
    <t>FS 2f</t>
  </si>
  <si>
    <t>FS 2d</t>
  </si>
  <si>
    <t>Standorte AV-Behälter Flemmingstr. 4 - Frauen- und Kinderklinik</t>
  </si>
  <si>
    <t>A</t>
  </si>
  <si>
    <t>B</t>
  </si>
  <si>
    <t>C</t>
  </si>
  <si>
    <t xml:space="preserve">OP Saal Vorraum Aufzüge </t>
  </si>
  <si>
    <t>Ultraschall</t>
  </si>
  <si>
    <t>Verwaltung Frau Moths</t>
  </si>
  <si>
    <t>Physiotherapie Zi A 30.43</t>
  </si>
  <si>
    <t>OP  -  Aufwachraum</t>
  </si>
  <si>
    <t xml:space="preserve">Genetik  Dachgeschoß </t>
  </si>
  <si>
    <t>Frau Moths</t>
  </si>
  <si>
    <t>D022</t>
  </si>
  <si>
    <t>D021</t>
  </si>
  <si>
    <t>Pflegegruppenleitung</t>
  </si>
  <si>
    <t>Vorraum Archiv, linke Seite</t>
  </si>
  <si>
    <t>Geriatriezentrum</t>
  </si>
  <si>
    <t xml:space="preserve">Chefarztsekretariat Fr. Monzer </t>
  </si>
  <si>
    <t>Zi. 1013-8</t>
  </si>
  <si>
    <t>Seiteneingang 2.-UG neben Fahrstuhl</t>
  </si>
  <si>
    <t>im Gang bei Station D093</t>
  </si>
  <si>
    <t>D111/D112 Fr. Rost</t>
  </si>
  <si>
    <t>D113, Zi. 113-25</t>
  </si>
  <si>
    <t>D114, Zi. 11428 Chefarztsekreteriat Frau Krause</t>
  </si>
  <si>
    <t>Neurologische Aufnahme</t>
  </si>
  <si>
    <t>Klinische Neurophysiologie (DEEG)</t>
  </si>
  <si>
    <t>Summe</t>
  </si>
  <si>
    <t>D041, Klinik für Psychomatik</t>
  </si>
  <si>
    <t>8/9</t>
  </si>
  <si>
    <t>Markthalle 1</t>
  </si>
  <si>
    <t>Physiotherapeutisches Zentrum</t>
  </si>
  <si>
    <t>Dr. Sünder</t>
  </si>
  <si>
    <t>Carl-von-Ossietzky-Str. 219</t>
  </si>
  <si>
    <t>MVZ Turmpassage</t>
  </si>
  <si>
    <t>Markersdorfer Str. 124</t>
  </si>
  <si>
    <t>Sozialpädriatrisches Zentrum SPZ</t>
  </si>
  <si>
    <t>Am Rathaus 2</t>
  </si>
  <si>
    <t>MVZ Dr. Käding</t>
  </si>
  <si>
    <t>MVZ Dr. Schirner</t>
  </si>
  <si>
    <t>Praxis Allgemeinmedizin DM Stefan Küttner</t>
  </si>
  <si>
    <t>Heinrich-Schütz-Str. 61</t>
  </si>
  <si>
    <t>Usti nad Labem</t>
  </si>
  <si>
    <t>Rosenhof 16</t>
  </si>
  <si>
    <t>Ergotherapie</t>
  </si>
  <si>
    <t>Am Walkgraben 31</t>
  </si>
  <si>
    <t xml:space="preserve">Hausarztpraxis Sylvia Reich </t>
  </si>
  <si>
    <t>MVZ Chirurgische Praxis Dr. Tränkmann</t>
  </si>
  <si>
    <t>MVZ Arztpraxis Dr. Beckert</t>
  </si>
  <si>
    <t xml:space="preserve">MVZ Zwönitz, Gynäkologie Dr. Nestler, Nebenbetriebsstätte MVZ </t>
  </si>
  <si>
    <t xml:space="preserve">Betriebsrat Poliklinik GmbH </t>
  </si>
  <si>
    <t>Augenarztpraxis Dr. Quietzsch</t>
  </si>
  <si>
    <t>Dr. med. Jürgen Rietzschel</t>
  </si>
  <si>
    <t>Standorte AV-Behälter Poliklinik GmbH</t>
  </si>
  <si>
    <t>Ort</t>
  </si>
  <si>
    <t>Straße</t>
  </si>
  <si>
    <t>MVZ</t>
  </si>
  <si>
    <t>Chemnitz</t>
  </si>
  <si>
    <t>Limbach-Oberfrohna</t>
  </si>
  <si>
    <t>Frankenberg</t>
  </si>
  <si>
    <t>Hainstraße 112</t>
  </si>
  <si>
    <t>Klosterstraße 1</t>
  </si>
  <si>
    <t>Alte Marienberger Straße 54</t>
  </si>
  <si>
    <t>Lange Gasse 10</t>
  </si>
  <si>
    <t>Wüstenbrand</t>
  </si>
  <si>
    <t>Aue</t>
  </si>
  <si>
    <t>Weinkellerstraße 28</t>
  </si>
  <si>
    <t>Annaberg-Buchholz</t>
  </si>
  <si>
    <t>Zschopau</t>
  </si>
  <si>
    <t>Zwönitz</t>
  </si>
  <si>
    <t>Hohenstein-Ernstthal</t>
  </si>
  <si>
    <t>Weststraße 4</t>
  </si>
  <si>
    <t>Freiberger Str. 48</t>
  </si>
  <si>
    <t>Freiberger Str. 48/49</t>
  </si>
  <si>
    <t>Bahnhofstr. 11</t>
  </si>
  <si>
    <t>Prof.-Dr. Dieckmann-Straße 2</t>
  </si>
  <si>
    <t>HNO</t>
  </si>
  <si>
    <t>Hartmannsdorf</t>
  </si>
  <si>
    <t>Mühlauer Str. 3</t>
  </si>
  <si>
    <t>Zentrallager</t>
  </si>
  <si>
    <t>Anfallstelle</t>
  </si>
  <si>
    <t>Berganger 11</t>
  </si>
  <si>
    <t>Berufsfachschule</t>
  </si>
  <si>
    <t>Bürgerstr. 33</t>
  </si>
  <si>
    <t>Verwaltung Poliklinik GmbH</t>
  </si>
  <si>
    <t>Bürgerstr. 29</t>
  </si>
  <si>
    <t xml:space="preserve">Allgemeinwesen </t>
  </si>
  <si>
    <t>Frau Timm</t>
  </si>
  <si>
    <t>Frau Graichen</t>
  </si>
  <si>
    <t>Standorte AV-Behälter Dresdner Str. 178</t>
  </si>
  <si>
    <t>Standorte AV-Behälter Sonstige Standorte</t>
  </si>
  <si>
    <t>Bürgerstr. 2</t>
  </si>
  <si>
    <t>Flemmingstr. 2</t>
  </si>
  <si>
    <t>FS 2f, 2g, 2d</t>
  </si>
  <si>
    <t>FS 4</t>
  </si>
  <si>
    <t>Dresdner Str</t>
  </si>
  <si>
    <t>sonstige</t>
  </si>
  <si>
    <t>Fr. Schrader</t>
  </si>
  <si>
    <t>Fr. Gaase</t>
  </si>
  <si>
    <t>Fr. Reinhardt</t>
  </si>
  <si>
    <t>Hr. Schwalbe</t>
  </si>
  <si>
    <t>Fr. Friedrich</t>
  </si>
  <si>
    <t>Fr. Kompe</t>
  </si>
  <si>
    <t>Fr. Mordelt</t>
  </si>
  <si>
    <t>Hr. Görner</t>
  </si>
  <si>
    <t>Fr. Lawnik</t>
  </si>
  <si>
    <t>Fr. Zimmermann</t>
  </si>
  <si>
    <t>Fr. Valdorf</t>
  </si>
  <si>
    <t>Fr. Gaudlitz</t>
  </si>
  <si>
    <t>Fr. Fuhrmann</t>
  </si>
  <si>
    <t>Fr. Geißler</t>
  </si>
  <si>
    <t>Fr. Rabe</t>
  </si>
  <si>
    <t>Fr. Nönnig</t>
  </si>
  <si>
    <t>Fr. von Koch</t>
  </si>
  <si>
    <t>Fr. Lorenz</t>
  </si>
  <si>
    <t>Fr. Richter</t>
  </si>
  <si>
    <t>Fr. Madak</t>
  </si>
  <si>
    <t>Fr. Gottsmann</t>
  </si>
  <si>
    <t>Fr. Neukirchner</t>
  </si>
  <si>
    <t>Fr. Spitzner</t>
  </si>
  <si>
    <t>Fr. Drechsler</t>
  </si>
  <si>
    <t>Fr. Niedermeyer</t>
  </si>
  <si>
    <t>Kundenr. Standort</t>
  </si>
  <si>
    <t>Auftragsnr. SDR</t>
  </si>
  <si>
    <t>Kundennr. Rechnung</t>
  </si>
  <si>
    <t>Aufstellen</t>
  </si>
  <si>
    <t>Tauschen</t>
  </si>
  <si>
    <t>Abziehen</t>
  </si>
  <si>
    <t>Schlüsselausgabe</t>
  </si>
  <si>
    <t>Hr Weinreich</t>
  </si>
  <si>
    <t>FS2f</t>
  </si>
  <si>
    <t>FS2g</t>
  </si>
  <si>
    <t>FS2d</t>
  </si>
  <si>
    <t>Standort- Kundennr.</t>
  </si>
  <si>
    <t>80 l</t>
  </si>
  <si>
    <t xml:space="preserve">
9.OG Geschäftsführung, Frau Spanke</t>
  </si>
  <si>
    <t xml:space="preserve">
9.OG CC-Verwaltung Fr. Spanke (ehemals Haus 5 Küche)
</t>
  </si>
  <si>
    <t xml:space="preserve">9.OG QM Zi. 09 Fr. Sommer/Hr. Meyer
</t>
  </si>
  <si>
    <t>CC Verwaltung Sekretariat,  Zi 205</t>
  </si>
  <si>
    <t>Personalwesen Fr. Weißflog. Zi. 224</t>
  </si>
  <si>
    <t>Personalwesen Fr. Weißflog. Zi. 213, 219</t>
  </si>
  <si>
    <t>Keller, Bereich IT, Anmeldung in Ebene 2</t>
  </si>
  <si>
    <t>Betriebsrat Wohnung 8.07 Herr Kloss</t>
  </si>
  <si>
    <t>Personalwesen Fr. Weißflog  Zi. 216</t>
  </si>
  <si>
    <t>Schneeberg</t>
  </si>
  <si>
    <t>Goethestr. 3</t>
  </si>
  <si>
    <t>Bergarbeiterkrankenhaus</t>
  </si>
  <si>
    <t>Terra Nova Campus - Die Entdeckerschule</t>
  </si>
  <si>
    <t>K120, Zi. 00.024.0</t>
  </si>
  <si>
    <t>K120, Zi. 00.001.0</t>
  </si>
  <si>
    <t>Ambulanz für Strahlenmedizin Dr. med. thomas Wolf</t>
  </si>
  <si>
    <t>Infektionsambulanz Zi. 20.01</t>
  </si>
  <si>
    <t>Infektionsambulanz Zi. 20.26</t>
  </si>
  <si>
    <t>K110 Zi. 00.33</t>
  </si>
  <si>
    <t>K402, Zi. 20.02</t>
  </si>
  <si>
    <t>K35B Hämatologie, Entsorgungsraum</t>
  </si>
  <si>
    <t xml:space="preserve"> </t>
  </si>
  <si>
    <t>OP-Zentrum KW / Zugang über Haus 5</t>
  </si>
  <si>
    <t>Patientenverwaltung KW / im Haus10 Ebene 1 melden (Patientenaufnahme)</t>
  </si>
  <si>
    <t>Ebene 1</t>
  </si>
  <si>
    <t>Patientenaufnahme KW / im Eingangsbereich</t>
  </si>
  <si>
    <t>3. OG</t>
  </si>
  <si>
    <t>KIM 1 Sekretariate / Treppenhaus</t>
  </si>
  <si>
    <t>K022, Zi. 20.21</t>
  </si>
  <si>
    <t>K022, Zi. 20.16</t>
  </si>
  <si>
    <t>Zi. 10.15 (Entsorgung</t>
  </si>
  <si>
    <t>KIM 1 Chefarztsekretariat, Zi. 40.18.0</t>
  </si>
  <si>
    <t>K015, Zi. 30.08.0</t>
  </si>
  <si>
    <t>Service Center Technik, Schlüsseldienst, Zi. 01.16.0</t>
  </si>
  <si>
    <t>MVZ FA Paul Neumerkel</t>
  </si>
  <si>
    <t>3.OG</t>
  </si>
  <si>
    <t xml:space="preserve">Zi. 330 Projektmanagerin Klinik f. Psychiatrie </t>
  </si>
  <si>
    <t>12</t>
  </si>
  <si>
    <t>1.OG</t>
  </si>
  <si>
    <t>Station K062</t>
  </si>
  <si>
    <t>Arztzimmer</t>
  </si>
  <si>
    <t>Strahlenphysik</t>
  </si>
  <si>
    <t>Frau Lorenz</t>
  </si>
  <si>
    <t>Zimmer 141, Kopierraum</t>
  </si>
  <si>
    <t>Versorgungsassistenten</t>
  </si>
  <si>
    <t>Thorax- und Gefäßchirurgie</t>
  </si>
  <si>
    <t>Frau Werner</t>
  </si>
  <si>
    <t>Ambulanz Thorax- und Gefäßchirurgie</t>
  </si>
  <si>
    <t>Frau Hänig</t>
  </si>
  <si>
    <t>Schreibdienst Thorax- und Gefäßchirurgie</t>
  </si>
  <si>
    <t>Zimmer 2.050.0</t>
  </si>
  <si>
    <t>K012</t>
  </si>
  <si>
    <t>KCLW - Teamleiterbüro</t>
  </si>
  <si>
    <t>Herr Heinzel</t>
  </si>
  <si>
    <t>0173 5892764</t>
  </si>
  <si>
    <t>Eingang Gang gegenüber ITS K380, bitte klingeln</t>
  </si>
  <si>
    <t>Archivberäumung</t>
  </si>
  <si>
    <t>Lehrausbildung</t>
  </si>
  <si>
    <t>Fr. Lange</t>
  </si>
  <si>
    <t>Schreib- und Aktendienste Zi. 20.14.0</t>
  </si>
  <si>
    <t>Onkologisches Zentrum</t>
  </si>
  <si>
    <t>Fr. Lohr</t>
  </si>
  <si>
    <t>K011</t>
  </si>
  <si>
    <t>MVZ Archiv</t>
  </si>
  <si>
    <t>Herr Schönfeld</t>
  </si>
  <si>
    <t>Dauerauftrag, wöchentlicher Tausch</t>
  </si>
  <si>
    <t>E9</t>
  </si>
  <si>
    <t>Anmeldung Röntgen/MRT, Frau Rölke</t>
  </si>
  <si>
    <t>zeitweiser Praxisbetrieb durch
Herrn Straßburger, daher 1 x 80l notwendig</t>
  </si>
  <si>
    <t>MVZ Poliklinik GmbH</t>
  </si>
  <si>
    <t>Archiv Keller, Archivberäumung</t>
  </si>
  <si>
    <t>2.OG</t>
  </si>
  <si>
    <t>Sozialdienst, Frau Nier, Wohnung 201</t>
  </si>
  <si>
    <t>Dauerauftrag, 14-tägig, Montags</t>
  </si>
  <si>
    <t>Klinik für Innere 3, Chefarztsekretariat</t>
  </si>
  <si>
    <t>Frau Tauche</t>
  </si>
  <si>
    <t>Service Center Technik, Frau Kunze, Keller</t>
  </si>
  <si>
    <t>Labor, Hämatologie / Immunologie</t>
  </si>
  <si>
    <t>Frau Berta</t>
  </si>
  <si>
    <t>1x80 l</t>
  </si>
  <si>
    <t>Strahlenambulanz</t>
  </si>
  <si>
    <t>Dauerauftrag  wöchentlich, Montags</t>
  </si>
  <si>
    <t>1 x 80 l</t>
  </si>
  <si>
    <t>Festplatten</t>
  </si>
  <si>
    <t>Oberfrohnaer Str. 12</t>
  </si>
  <si>
    <t>Dipl-Med. Gudrun Gregor, FÄ f. Augenheilkunde; MVZ Siegmar</t>
  </si>
  <si>
    <t>Bad-Schlema</t>
  </si>
  <si>
    <t>Am Kurpark 11</t>
  </si>
  <si>
    <t>Dr. med. Kathrin Baumann, Allgemeinmedizin</t>
  </si>
  <si>
    <t>Dipl.-Med. Petra Richter</t>
  </si>
  <si>
    <t>Dr. med. Ulrich Schindler; FA f. Orthopädie; MVZ Siegmar</t>
  </si>
  <si>
    <t>K35A Hämatologie, Entsorgungsraum</t>
  </si>
  <si>
    <t>Dauerauftrag, Tausch 14-tägig</t>
  </si>
  <si>
    <t>Fr. Berghänel</t>
  </si>
  <si>
    <t>Frau Anspach</t>
  </si>
  <si>
    <t>Frau Börner, Sonografie, 1. OG</t>
  </si>
  <si>
    <t>Archivberäumung, bitte mit Schlüssel</t>
  </si>
  <si>
    <t>Kodierer, Zi. 28</t>
  </si>
  <si>
    <t>Frau Meißner</t>
  </si>
  <si>
    <t>Zytostatikaherstellung</t>
  </si>
  <si>
    <t>Zi 01.20</t>
  </si>
  <si>
    <t>Archiv</t>
  </si>
  <si>
    <t>August-Bebel-Str. 6</t>
  </si>
  <si>
    <t>Praxis für Kinderheilkunde Dr. Weinhold</t>
  </si>
  <si>
    <t>Frau Dr. Weinhold</t>
  </si>
  <si>
    <t>Dauerauftrag  monatlich, Montags</t>
  </si>
  <si>
    <t>D124</t>
  </si>
  <si>
    <t>den 240 l Behälter bitte öffnen / offen hinstellen</t>
  </si>
  <si>
    <t>Betriebsrat Poliklinik GmbH, Zi. 6-01 und 6-02</t>
  </si>
  <si>
    <t>Standort geändert</t>
  </si>
  <si>
    <t>Interventionszentrum Radiologie</t>
  </si>
  <si>
    <t>Frau Schmidt</t>
  </si>
  <si>
    <t>1 x 240 l</t>
  </si>
  <si>
    <t>Frau Dr. Morgner</t>
  </si>
  <si>
    <t>Dauerauftrag, wöchentlich, Montags</t>
  </si>
  <si>
    <t>K111</t>
  </si>
  <si>
    <t>Bronchoskopie</t>
  </si>
  <si>
    <t>Sr. Anke</t>
  </si>
  <si>
    <t>nur temporär, Archivberäumung</t>
  </si>
  <si>
    <t>Treppenhaus Keller, Archivberäumung</t>
  </si>
  <si>
    <t>Flemmingstr. 1b</t>
  </si>
  <si>
    <t>0371/33612</t>
  </si>
  <si>
    <t>K050</t>
  </si>
  <si>
    <t>Praxis f. HNO-Heilkunde FÄ Annett Stolper</t>
  </si>
  <si>
    <t>Schmerztherapie - K053</t>
  </si>
  <si>
    <t>Frau Müller</t>
  </si>
  <si>
    <t>mittlere Haustür, Schlüssel über Pförtner holen</t>
  </si>
  <si>
    <t>D083</t>
  </si>
  <si>
    <t>Kinder- und Jugendpsychiatrie</t>
  </si>
  <si>
    <t>Anästhesiologie N039/ ITS-1 / Zi. 213.2</t>
  </si>
  <si>
    <t>Tel AP: 0152 22 650 180</t>
  </si>
  <si>
    <t>Hainstraße 108</t>
  </si>
  <si>
    <t>neben Haus 27 (neben Becker-Container für SM)</t>
  </si>
  <si>
    <r>
      <t>Absetzcontainer 7m</t>
    </r>
    <r>
      <rPr>
        <i/>
        <sz val="11"/>
        <color theme="1"/>
        <rFont val="Calibri"/>
        <family val="2"/>
        <scheme val="minor"/>
      </rPr>
      <t xml:space="preserve">³ </t>
    </r>
  </si>
  <si>
    <t>Frau Haferberger</t>
  </si>
  <si>
    <t>Biomedizintechnik</t>
  </si>
  <si>
    <t>Frau Trautenberg</t>
  </si>
  <si>
    <t>Archivberäumung, bitte Schlüssel mitliefern</t>
  </si>
  <si>
    <t>Psychiatrisches Instituts Ambulanz</t>
  </si>
  <si>
    <t>Dauerauftrag, Tausch 56-tägig</t>
  </si>
  <si>
    <t>0371/33322184</t>
  </si>
  <si>
    <t xml:space="preserve">Biomedizintechnik Fr. Groschopp </t>
  </si>
  <si>
    <t>0371-33322184</t>
  </si>
  <si>
    <t>Biomedizintechnik Büro neben N019, Frau Groschopp</t>
  </si>
  <si>
    <t>Klinik f. Nuklearmedizin Zi. K79 (Werkstatt)</t>
  </si>
  <si>
    <t>Hr. Barthel</t>
  </si>
  <si>
    <t>33757 od. 0152/22660484</t>
  </si>
  <si>
    <t xml:space="preserve">Modulversorgung </t>
  </si>
  <si>
    <t>Frau Faust, Zi. 4.00.0</t>
  </si>
  <si>
    <t>ehemals FS 2f, 4.OG</t>
  </si>
  <si>
    <t>1x350 l</t>
  </si>
  <si>
    <t>AP vor Ort: Herr Barthel</t>
  </si>
  <si>
    <t>Fr. Noebel</t>
  </si>
  <si>
    <t>Schreibdienst, Zi. 02.101</t>
  </si>
  <si>
    <t>Archiv Radioonkologie</t>
  </si>
  <si>
    <t>bitte bei Gestellung anrufen! 0152 22660476</t>
  </si>
  <si>
    <t>OCC</t>
  </si>
  <si>
    <t>Frau Lohr</t>
  </si>
  <si>
    <t>Zimmer 2.160</t>
  </si>
  <si>
    <t>KT 15</t>
  </si>
  <si>
    <t>Sr. Silke / Sr. Sabine</t>
  </si>
  <si>
    <t>Neueröffnung Tagesklinik</t>
  </si>
  <si>
    <t>Dauerauftrag  3-monatlich, Montags</t>
  </si>
  <si>
    <t>Praxis Dr. Schneider, FÄ für Hautkrankheiten</t>
  </si>
  <si>
    <t>Praxis Dr. Schönfeldt, FÄ für Kinderchirurgie</t>
  </si>
  <si>
    <t>Clausstr.76 - 80</t>
  </si>
  <si>
    <t>Praxis Dr. Lorenz, FA für Orthopädie</t>
  </si>
  <si>
    <t>MVZ Flemmingstr., Praxis für Urologie Hr. Omar</t>
  </si>
  <si>
    <t>Mo. und Mi. 07:00-12:00 Uhr</t>
  </si>
  <si>
    <t>Mo. und Mi. 08:00-12:00 Uhr Mo 14:00-18:00</t>
  </si>
  <si>
    <t>Service Center Technik (Elektriker) Raum 0.07, Hr. Krawozyk</t>
  </si>
  <si>
    <t>Radioonkologie</t>
  </si>
  <si>
    <t>Dr.Prescher</t>
  </si>
  <si>
    <t>K110,Zi.00.12</t>
  </si>
  <si>
    <t>Konferenzraum TGE</t>
  </si>
  <si>
    <t>umgezogen, neu im Haus 5, K051</t>
  </si>
  <si>
    <t>Ambulanz Pulmologie</t>
  </si>
  <si>
    <t>Ambulantes OP-Zentrum</t>
  </si>
  <si>
    <t>11</t>
  </si>
  <si>
    <t>Sonographie / EKG / EEG</t>
  </si>
  <si>
    <t>Bahnhofstr. 54</t>
  </si>
  <si>
    <t>Praxis Dr. Meller - Frauenheilkunde und Geburtenhilfe</t>
  </si>
  <si>
    <t>0371 6946310</t>
  </si>
  <si>
    <t>Gynäkologie Dr. Geigenmüller</t>
  </si>
  <si>
    <t>Ambulantes Augen-OP-Zentrum</t>
  </si>
  <si>
    <t>Weststraße 98A</t>
  </si>
  <si>
    <t>HNO Dr. Schorradt</t>
  </si>
  <si>
    <t>Schreibdienst / Chefarztsekretariat</t>
  </si>
  <si>
    <t>AP: Frau Forbriger - Zimmer 0-5 - Beräumung</t>
  </si>
  <si>
    <t>Medic / Personalwesen</t>
  </si>
  <si>
    <t>AP: Herr Kastner</t>
  </si>
  <si>
    <t>D052</t>
  </si>
  <si>
    <t>Schwestern-Dienstzimmer</t>
  </si>
  <si>
    <t>Chefarztsekretariat Hr. Kaltofen</t>
  </si>
  <si>
    <t>Frau Beckmann</t>
  </si>
  <si>
    <t>Zi. 007</t>
  </si>
  <si>
    <t>D</t>
  </si>
  <si>
    <t>Chefarztsekretariat Herr Hübler</t>
  </si>
  <si>
    <t>Frau Drechsel, Frau Dobberstein</t>
  </si>
  <si>
    <t>Zi  025.0</t>
  </si>
  <si>
    <t>Frau Börner</t>
  </si>
  <si>
    <t>Archiv Rechnungswesen</t>
  </si>
  <si>
    <t>Schlüssel bitte in Rechnungswesen 2g abholen</t>
  </si>
  <si>
    <t>Hygiene</t>
  </si>
  <si>
    <t>Geburtensaal</t>
  </si>
  <si>
    <t>Station F100</t>
  </si>
  <si>
    <t>Station F130</t>
  </si>
  <si>
    <t>Station F230</t>
  </si>
  <si>
    <t>Station F240</t>
  </si>
  <si>
    <t>Station F300</t>
  </si>
  <si>
    <t>G</t>
  </si>
  <si>
    <t>Station F150/151</t>
  </si>
  <si>
    <t>Station 152</t>
  </si>
  <si>
    <t>Patientenaufnahme</t>
  </si>
  <si>
    <t>Praxis Dr. Förster</t>
  </si>
  <si>
    <t>D042</t>
  </si>
  <si>
    <t>Ramona Schubert</t>
  </si>
  <si>
    <t>Zi. 042.24</t>
  </si>
  <si>
    <t>Station F200</t>
  </si>
  <si>
    <t>Stollberg</t>
  </si>
  <si>
    <t>Hohensteiner Str. 6</t>
  </si>
  <si>
    <t>Physiotherapie Ehrhardt</t>
  </si>
  <si>
    <t>HNO Funktionsabteilung</t>
  </si>
  <si>
    <t xml:space="preserve">Leipziger Str 58 09113 </t>
  </si>
  <si>
    <t>Leipziger Str. 58</t>
  </si>
  <si>
    <t>Schreibdienst Innere 2</t>
  </si>
  <si>
    <t>zwischen N081 und N082</t>
  </si>
  <si>
    <t>Service Center Technik
SC Nachrichtentechnik Hr. Arnold</t>
  </si>
  <si>
    <t>Arztzimmer OG01 - 005.0</t>
  </si>
  <si>
    <t>Station F340</t>
  </si>
  <si>
    <t>Station F140</t>
  </si>
  <si>
    <t>Arztzimmer 0121.0</t>
  </si>
  <si>
    <t>neu</t>
  </si>
  <si>
    <t>Sonografie / EEG</t>
  </si>
  <si>
    <t>D123, Fr. Aassi/Hr. Müller</t>
  </si>
  <si>
    <t>Verwaltung Herr Kerndt</t>
  </si>
  <si>
    <t>bei Apotheke fragen</t>
  </si>
  <si>
    <t>Pflegedienstleitung Frau Peiselt</t>
  </si>
  <si>
    <t>Frau Peiselt</t>
  </si>
  <si>
    <t>Zi 23</t>
  </si>
  <si>
    <t>Aue-Bad Schlema</t>
  </si>
  <si>
    <t>Rosa-Luxemburg-Str 16</t>
  </si>
  <si>
    <t>Dr Khorasani MVZ Schneeberg</t>
  </si>
  <si>
    <t>Stationsleitung K110</t>
  </si>
  <si>
    <t>Frau Kretzschmar</t>
  </si>
  <si>
    <t>Abgabe bitte bei Frau Günsche, Sekretariat</t>
  </si>
  <si>
    <t>Aue - Bad Schlema</t>
  </si>
  <si>
    <t>Rosa-Luxemburg-Straße 19</t>
  </si>
  <si>
    <t>MVZ Thomas Prägler Unallchirurgie</t>
  </si>
  <si>
    <t>N019</t>
  </si>
  <si>
    <t>Versorgungsassistenten Flemmingstraße</t>
  </si>
  <si>
    <t>Dr Wünsch Zi2-168 Unfallchirugie</t>
  </si>
  <si>
    <t>Transplantationskoordination</t>
  </si>
  <si>
    <t>Frau Pohl</t>
  </si>
  <si>
    <t>F150 - Arztzimmer</t>
  </si>
  <si>
    <t>Arztzimmer OG01-044.0</t>
  </si>
  <si>
    <t>F152 - Arztzimmer</t>
  </si>
  <si>
    <t>Arztzimmer OG01-088.0</t>
  </si>
  <si>
    <t>E</t>
  </si>
  <si>
    <t>IDIMS - Kinderpsychiatrie</t>
  </si>
  <si>
    <t>Herr Peter</t>
  </si>
  <si>
    <t>Ambulanz Innere II, Zi. 2-34.1</t>
  </si>
  <si>
    <t>Frau Riediger</t>
  </si>
  <si>
    <t>Psychiatrie</t>
  </si>
  <si>
    <t>Fr. Moth</t>
  </si>
  <si>
    <t>D071 - Tresen</t>
  </si>
  <si>
    <t>Fr. Erfurth</t>
  </si>
  <si>
    <t>D043</t>
  </si>
  <si>
    <t>Sr. Kerstin</t>
  </si>
  <si>
    <t>Zi. 043.18</t>
  </si>
  <si>
    <t>D072 - Tresen</t>
  </si>
  <si>
    <t>D073</t>
  </si>
  <si>
    <t>Herr Falb</t>
  </si>
  <si>
    <t>Patientenaufnahme  Armbänder</t>
  </si>
  <si>
    <t>Patientenaufnahme  Armbänder KINA</t>
  </si>
  <si>
    <t>Frau Drechsler</t>
  </si>
  <si>
    <t>Zi. D40.17</t>
  </si>
  <si>
    <t>Adipositaszentrum</t>
  </si>
  <si>
    <t>Frau Meyer</t>
  </si>
  <si>
    <t>Zi. 45</t>
  </si>
  <si>
    <t>Schreib- und Aktendienst Innere II, Zi. 164</t>
  </si>
  <si>
    <t>Frau Thiele</t>
  </si>
  <si>
    <t>Sektionsabteilung EG</t>
  </si>
  <si>
    <t>Schwesternstützpunkt</t>
  </si>
  <si>
    <t>D071 - Herr Falb</t>
  </si>
  <si>
    <t>BG-Büro Frau Reininger, Frau Nestler Zi 40</t>
  </si>
  <si>
    <t>Pathologie Fr. Wöllner Sekretariat</t>
  </si>
  <si>
    <t>Frau Arndt</t>
  </si>
  <si>
    <t>feste Datenträger</t>
  </si>
  <si>
    <t>Dr. Reinhold Zi. 05-217</t>
  </si>
  <si>
    <t>D114 - Schwesternstützpunkt</t>
  </si>
  <si>
    <t>Zi. 403</t>
  </si>
  <si>
    <t>D023</t>
  </si>
  <si>
    <t>Schw. Regina Böse</t>
  </si>
  <si>
    <t>Tresen</t>
  </si>
  <si>
    <t>Clausstr. 76 - 80</t>
  </si>
  <si>
    <t>Praxis Dr. Lindner / Dr. Vlatakis</t>
  </si>
  <si>
    <t>Casemanagement - Endoskopie Zi. 2-149</t>
  </si>
  <si>
    <t>Haydnstr. 3</t>
  </si>
  <si>
    <t>Praxis Dr. Walther</t>
  </si>
  <si>
    <t>Sr. Susanna - abgestimmt?</t>
  </si>
  <si>
    <t>03771 - 20330</t>
  </si>
  <si>
    <t>bitte bei Tausch 0162/4058304 anrufen</t>
  </si>
  <si>
    <t>KCLW / IBMT</t>
  </si>
  <si>
    <t>Fr. Schlegel</t>
  </si>
  <si>
    <t>bitte vorher anrufen - 333 33441</t>
  </si>
  <si>
    <t>Zimmer 1-44</t>
  </si>
  <si>
    <t>HNO-Praxis Dr. Lukas Grän</t>
  </si>
  <si>
    <t>0152 33598259</t>
  </si>
  <si>
    <t>Zimmer 44</t>
  </si>
  <si>
    <t>Zi. 02.116</t>
  </si>
  <si>
    <t>Mittwoch/Freitag Tel. 42936</t>
  </si>
  <si>
    <t>Institut für Neuroradiologie</t>
  </si>
  <si>
    <t>Janet Bodenschatz</t>
  </si>
  <si>
    <t>Personalwesen Fr. Weißflog Teeküche Raum 209.0</t>
  </si>
  <si>
    <t>Case Management Innere 4</t>
  </si>
  <si>
    <t>Zi. 8.21-1</t>
  </si>
  <si>
    <t>Bahnhofstr. 31</t>
  </si>
  <si>
    <t>Schmerztherapie Dr. Beetz</t>
  </si>
  <si>
    <t>UMGEZOGEN - NEUER STNDORT! Zi. 230</t>
  </si>
  <si>
    <t>Frau Richter</t>
  </si>
  <si>
    <t>Kodierer</t>
  </si>
  <si>
    <t>Zi. OG02 - 071.0</t>
  </si>
  <si>
    <t>Frau Jentzsch</t>
  </si>
  <si>
    <t>Brustzentrum /Radiologie</t>
  </si>
  <si>
    <t>Fr. Schikorr</t>
  </si>
  <si>
    <t>Zi. 0.017.0</t>
  </si>
  <si>
    <t>03771 22282</t>
  </si>
  <si>
    <t>Druckerbänder</t>
  </si>
  <si>
    <t>Schreibdienst NIM2 - zwischen N081 und N082</t>
  </si>
  <si>
    <t>Frau Kohl</t>
  </si>
  <si>
    <t>Pflegemanagement Zimmer 02.330</t>
  </si>
  <si>
    <t>Frau Tänzer, Schreibdienst</t>
  </si>
  <si>
    <t>falls keiner vor Ort, im Chefarztsekretariat nachfragen</t>
  </si>
  <si>
    <t>Behälter gehört zur D081</t>
  </si>
  <si>
    <t>Fr. Schönherr</t>
  </si>
  <si>
    <t>0371-333 35625</t>
  </si>
  <si>
    <t>Frau Franke 0371-333 33660</t>
  </si>
  <si>
    <t>Angiographie</t>
  </si>
  <si>
    <t>N038 Zi 30 / 32 - Schreibdienst ZIM II</t>
  </si>
  <si>
    <t>EKG Funktionsdienst Innere I</t>
  </si>
  <si>
    <t>Zimmer 31 Regina Jobst</t>
  </si>
  <si>
    <t>1 x 70 l</t>
  </si>
  <si>
    <t>Frau Spitzner</t>
  </si>
  <si>
    <t>Tagesklinik Radioonkologie</t>
  </si>
  <si>
    <t>Frau Bruchhold</t>
  </si>
  <si>
    <t>Röntgen/ Radiologie  Zi. 1-41</t>
  </si>
  <si>
    <t>Frau Naumann</t>
  </si>
  <si>
    <t>1 x Schwesternstützpunk, 1 x Arztzimmer</t>
  </si>
  <si>
    <t>Radiologie, Neuroradiologie Frau Riechert, Zi. 42</t>
  </si>
  <si>
    <t>Keller, Archivberäumung - Tel: 015233598259</t>
  </si>
  <si>
    <t>N102 / N103</t>
  </si>
  <si>
    <t>Praxis für Orthopädie 3.OG, Dr. Ramm</t>
  </si>
  <si>
    <t>N021 Gastroenterologie / Gastroenterologische Onkologie</t>
  </si>
  <si>
    <t>zwischen N061 und N062</t>
  </si>
  <si>
    <t>Schlüssel bei Pförtner abholen</t>
  </si>
  <si>
    <t>Akutgeriatrie</t>
  </si>
  <si>
    <t>Psychatrische Institutsambulanz (PIA)</t>
  </si>
  <si>
    <t>Frau Händel</t>
  </si>
  <si>
    <t>Neustellung Zi. 12205 (Archiv)</t>
  </si>
  <si>
    <t>0371/333 12230</t>
  </si>
  <si>
    <t>Stationsleitung Manja Maniatis</t>
  </si>
  <si>
    <t>Fr. Hinkel/ Fr. Höfer</t>
  </si>
  <si>
    <t>Klinik für Innere 3 Schreibdienst</t>
  </si>
  <si>
    <t>Frau Hudy</t>
  </si>
  <si>
    <t>Fr. Thewes</t>
  </si>
  <si>
    <t>Röntgen/ Radiologie  Fr. Schürer  Zi.  1-138.0</t>
  </si>
  <si>
    <t>Mobiltelefon: 0371 333 766708</t>
  </si>
  <si>
    <t>Zi. 48</t>
  </si>
  <si>
    <t>Aufwachraum OP</t>
  </si>
  <si>
    <t>Aufwachraum OP-Zentrum</t>
  </si>
  <si>
    <t>Sekretariat SCT, Frau Siegel</t>
  </si>
  <si>
    <t>N022 - Kinderchirurgie</t>
  </si>
  <si>
    <t>D071 T - Jugendpsychiatrie</t>
  </si>
  <si>
    <t>Frau Irmscher</t>
  </si>
  <si>
    <t>Fr. Kluger</t>
  </si>
  <si>
    <t>Frau Maurus - Zi. 1-41</t>
  </si>
  <si>
    <t>03772 63256</t>
  </si>
  <si>
    <t>Nuklearmedizin Herr Barthel</t>
  </si>
  <si>
    <t>Behälter übernommen von 5311486</t>
  </si>
  <si>
    <t>bitte vorher telefonisch abstimmen! 03771 22282</t>
  </si>
  <si>
    <t>Keller Zentralarchiv Fr. Rau</t>
  </si>
  <si>
    <t>Aufnahme Psychiatrie</t>
  </si>
  <si>
    <t>Herr Kessel</t>
  </si>
  <si>
    <t>Zimmer 05.125</t>
  </si>
  <si>
    <t>Zi. 120</t>
  </si>
  <si>
    <t>E6</t>
  </si>
  <si>
    <t>Fachbereichsleitung ITS/IMC, Pflegedirektion</t>
  </si>
  <si>
    <t>Herr Schumann</t>
  </si>
  <si>
    <t>steht in der Anmeldung Ambulanz</t>
  </si>
  <si>
    <t>K061A Spritzenzimmer</t>
  </si>
  <si>
    <t>MKG Anmeldung, Frau Fiebig, Zi. 0200.138</t>
  </si>
  <si>
    <t>Dauerauftrag, monatlich, Mittwochs</t>
  </si>
  <si>
    <t>E2</t>
  </si>
  <si>
    <t>JAV</t>
  </si>
  <si>
    <t>Zimmer 2.10</t>
  </si>
  <si>
    <t>Neurologie Gang Fr Beil, Fr. Feig</t>
  </si>
  <si>
    <t>Zi. 0.0.19</t>
  </si>
  <si>
    <t>Aufenthaltsraum Ärzte</t>
  </si>
  <si>
    <t>Zimmer 40.0.25</t>
  </si>
  <si>
    <t>Schaltraum, Zimmer 01.112.0</t>
  </si>
  <si>
    <t>Frau Stromeier</t>
  </si>
  <si>
    <t>Messwarte - Technische Leitzentrale / Energiehalle</t>
  </si>
  <si>
    <t>Herr Ettelt Telefon 333 32488</t>
  </si>
  <si>
    <t>OG 001-004</t>
  </si>
  <si>
    <t>Annett Otto</t>
  </si>
  <si>
    <t>Ines Müller</t>
  </si>
  <si>
    <t>Klinik für Neurochirurgie</t>
  </si>
  <si>
    <t>OA Victor Bügel</t>
  </si>
  <si>
    <t>Raum 1001.0 - Beratungsraum</t>
  </si>
  <si>
    <t>bitte mit Schlüssel</t>
  </si>
  <si>
    <t>Verwaltung KW, Kaufmänn. Direktion</t>
  </si>
  <si>
    <t>Beräumung - Bibliothek - siehe Lageplan</t>
  </si>
  <si>
    <t>Chefarztsekretariat Zi. 03.302</t>
  </si>
  <si>
    <t>Dienstzimmer</t>
  </si>
  <si>
    <t>Zi 163</t>
  </si>
  <si>
    <t>Innere II, Chefarztsekretariat, Frau Schubert, Zi. 2-38</t>
  </si>
  <si>
    <t>Abteilung Informatik</t>
  </si>
  <si>
    <t>Verbinder zw. Haus 1 und 2, neben Aufzug - Zi. 10.01
bitte zwischen 7:30 und 10:30 Uhr</t>
  </si>
  <si>
    <t xml:space="preserve">Frau Unger </t>
  </si>
  <si>
    <t>Frau Hellge</t>
  </si>
  <si>
    <t>dringend!</t>
  </si>
  <si>
    <t>Schreibdienst HNO - zwischen N091 und N092</t>
  </si>
  <si>
    <t>Zi. 9-21.1, Frau Hausbacher / Schönfelder</t>
  </si>
  <si>
    <t>N025 - Behandlungszimmer - Kinder HNO - Anbau</t>
  </si>
  <si>
    <t>Kinderchirurgie Sekretariat, Zi. 2-48.1, Chefarztsekretariat Fr. Held / Frau Walzel</t>
  </si>
  <si>
    <t>N102</t>
  </si>
  <si>
    <t>Smartphones</t>
  </si>
  <si>
    <t>Zi. 71</t>
  </si>
  <si>
    <t>HNO Praxis Dr. Adler - jetzt Winter, Ernstberger, Wahl</t>
  </si>
  <si>
    <t>Mobil 015222650201, Zimmer 00.102</t>
  </si>
  <si>
    <t>Dokumentationsassistenten</t>
  </si>
  <si>
    <t>bitte wieder auf Abruf, Dauerauftrag stornieren</t>
  </si>
  <si>
    <t>Radiologie Dr. Eichhorst</t>
  </si>
  <si>
    <t>Praxis Dr. Pachmann, HNO</t>
  </si>
  <si>
    <t>CC Verwaltung Frau Meissner Zi. 1-29</t>
  </si>
  <si>
    <t>Frau Frei</t>
  </si>
  <si>
    <t>EG Lager Zimmer 021.0</t>
  </si>
  <si>
    <t>EG Kopierraum Zimmer 014.0</t>
  </si>
  <si>
    <t>Klinik für Orthopädie, Unfall- u. Handchirurgie Sekr. Dr. Schütz</t>
  </si>
  <si>
    <t>Unfallchirurgie</t>
  </si>
  <si>
    <t>Arztzimmer 0.19.0</t>
  </si>
  <si>
    <t>Dienstzimmer 0.12.0</t>
  </si>
  <si>
    <t>Kopierraum 0.15.0</t>
  </si>
  <si>
    <t>Allgemeinmedizin / Augenarzt Dr. Spandel</t>
  </si>
  <si>
    <t>Klinik / Ambulanz für Augenheilkunde</t>
  </si>
  <si>
    <t>Frau Sandig / Frau Päßler</t>
  </si>
  <si>
    <t>Sekretariat Augenheilkunde Zimmer 044.0</t>
  </si>
  <si>
    <t>Kopierraum Zimmer 077.0</t>
  </si>
  <si>
    <t>Schreibdienst Augenklinik</t>
  </si>
  <si>
    <t>Frau Volgmann</t>
  </si>
  <si>
    <t>Tonne übernommen aus Auftrag 5311425, Zi. 020.0</t>
  </si>
  <si>
    <t>Unfallchirurgie - BG-Büro</t>
  </si>
  <si>
    <t>Frau Juraschek</t>
  </si>
  <si>
    <t>kurzchirurgisches Zentrum</t>
  </si>
  <si>
    <t>Zimmer OG01-094.1</t>
  </si>
  <si>
    <t>N922 - Klinik für HNO-Heilkunde</t>
  </si>
  <si>
    <t>N923 - Klinik für Augenheilkumde</t>
  </si>
  <si>
    <t>N911 Unfallchirurgie</t>
  </si>
  <si>
    <t>Zimmer 16</t>
  </si>
  <si>
    <t>N921 Unfallchirurgie</t>
  </si>
  <si>
    <t>Physioth. Praxis</t>
  </si>
  <si>
    <t>Kaufmännische Geschäftsführung Standort Küchwald</t>
  </si>
  <si>
    <t>Treppenhaus, neben Aufzug</t>
  </si>
  <si>
    <t>K35 E - SPIZ-Projekt</t>
  </si>
  <si>
    <t>Fr. Kern</t>
  </si>
  <si>
    <t>Zimmer 2.052.0</t>
  </si>
  <si>
    <t>OP-Bereich OP 15 - 18</t>
  </si>
  <si>
    <t>Küchenlogistikzentrum</t>
  </si>
  <si>
    <t>KCC</t>
  </si>
  <si>
    <t>Frau Zeise</t>
  </si>
  <si>
    <t>Gebäude oberhalb des Containerplatzes FS2</t>
  </si>
  <si>
    <t>Schlaflabor / K241</t>
  </si>
  <si>
    <t>Frau Horn</t>
  </si>
  <si>
    <t>Behälter bereits vor Ort, hatte bisher separaten Vertrag, jetzt KC</t>
  </si>
  <si>
    <t>steht später in Etage 1</t>
  </si>
  <si>
    <t>Zi. 2.050 Früher Flemming 4 Haus A</t>
  </si>
  <si>
    <t>Kaufmännische Direktion</t>
  </si>
  <si>
    <t>Frau Kluger</t>
  </si>
  <si>
    <t>Flur vor Zimmer 20.18.0</t>
  </si>
  <si>
    <t>Sekretariat Nuklearmedizin Zimmer k.46</t>
  </si>
  <si>
    <t>Transplantationsambulanz</t>
  </si>
  <si>
    <t>Innere 3 Tagesklinik</t>
  </si>
  <si>
    <t>Zentrales Projektmanagement</t>
  </si>
  <si>
    <t>Frau Titzmann</t>
  </si>
  <si>
    <t>01522 2660748</t>
  </si>
  <si>
    <t>einmalige Beräumung, bitte mit Schlüssel,
bei Gestellung anrufen!!!</t>
  </si>
  <si>
    <t>Tagesklinik Hämatologie</t>
  </si>
  <si>
    <t>Klinik für Innere 3, Tagesklinik</t>
  </si>
  <si>
    <t>Fachbereichsleitung OP - UG02-017.0</t>
  </si>
  <si>
    <t>Herr Träger</t>
  </si>
  <si>
    <t>aus 5313180 mitgenommen, bei Tausch anrufen, Behälter steht verschlossen</t>
  </si>
  <si>
    <t>Ambulanz Onkologie/Neuropädriatrie</t>
  </si>
  <si>
    <t>43592 / 43545</t>
  </si>
  <si>
    <t>Fr. Unger / Fr. Pfeil</t>
  </si>
  <si>
    <t>MVZ Flemmingstr., Kinderaztpraxis Wagner / Kmetova</t>
  </si>
  <si>
    <t xml:space="preserve">MVZ Altendorf, Kinderarztpraxis, </t>
  </si>
  <si>
    <t>UG</t>
  </si>
  <si>
    <t>76 37533</t>
  </si>
  <si>
    <t>umgezogen aus Haus 7, Behälter mitgenommen,
bei Tausch bitte telefonisch kontaktieren</t>
  </si>
  <si>
    <t>EPU-Labor, bis 15:00 Uhr</t>
  </si>
  <si>
    <t>Fr. Dießl</t>
  </si>
  <si>
    <t>N011 - Neurologie</t>
  </si>
  <si>
    <t>bereits am 07.03.25 angemeldet!
Bitte vorher Kontakt aufnehmen!</t>
  </si>
  <si>
    <t>Zimmer 036</t>
  </si>
  <si>
    <r>
      <t xml:space="preserve">0371 333 44522, </t>
    </r>
    <r>
      <rPr>
        <sz val="11"/>
        <color rgb="FFFF0000"/>
        <rFont val="Calibri"/>
        <family val="2"/>
        <scheme val="minor"/>
      </rPr>
      <t>Zimmer 09</t>
    </r>
  </si>
  <si>
    <t>Zimmer 2-34, Zimmer 2-42</t>
  </si>
  <si>
    <t>N101</t>
  </si>
  <si>
    <t>Frau Schmedke</t>
  </si>
  <si>
    <t>Neurologie</t>
  </si>
  <si>
    <t>steht in 8. Etage bereit oder telefonisch unter 37106 anrufen</t>
  </si>
  <si>
    <t>Behälter steht im Archiv, im ZfD melden zum aufschließen</t>
  </si>
  <si>
    <t>bitte mit Schlüssel - Archivberäumung</t>
  </si>
  <si>
    <t>Frau Jäckel</t>
  </si>
  <si>
    <t>0371 39893130</t>
  </si>
  <si>
    <t>Zi. 0.21</t>
  </si>
  <si>
    <t>Unfallchirurgie N931</t>
  </si>
  <si>
    <t>falls nicht besetzt, bitte beim Zahnarzt melden</t>
  </si>
  <si>
    <t>Schwesternbar, Klingel Umbettung</t>
  </si>
  <si>
    <t>Herr Paul</t>
  </si>
  <si>
    <t>Mo - Do: 08:00 - 11:30 Uhr, Di+Do zusätzlich 14:00-16:00
bitte Öffnungszeiten beachten</t>
  </si>
  <si>
    <t>Casemanagement - Zi. 73</t>
  </si>
  <si>
    <t>umgezogen aus Ebene 7</t>
  </si>
  <si>
    <t>Frau Wittchen</t>
  </si>
  <si>
    <t>Herr Huth / Herr Lämmel</t>
  </si>
  <si>
    <t>steht jetzt in FS 2g, 2. OG, Zi. 2.13</t>
  </si>
  <si>
    <t>Zimmer 2.13, Tonne aus Auftrag 5311481, FS 2f</t>
  </si>
  <si>
    <t>Herr Große</t>
  </si>
  <si>
    <t>Herr Aurich / Herr Meinhold</t>
  </si>
  <si>
    <t>Zi 222</t>
  </si>
  <si>
    <t>Frau Hiller</t>
  </si>
  <si>
    <t>01626360369</t>
  </si>
  <si>
    <t>steht später in Etage 1 - Tel: 0162 06360369 - bitte anrufen, Zimmer 1-51</t>
  </si>
  <si>
    <t>N025 - im Anbau</t>
  </si>
  <si>
    <t xml:space="preserve">EG Archiv EG00-18 </t>
  </si>
  <si>
    <t>OP-Zentrum KW- EPU-Labor</t>
  </si>
  <si>
    <t>N061</t>
  </si>
  <si>
    <t>zurückgezogen aus N101</t>
  </si>
  <si>
    <t>Frau Keilberg</t>
  </si>
  <si>
    <r>
      <t xml:space="preserve">CC Verwaltung Archiv </t>
    </r>
    <r>
      <rPr>
        <sz val="11"/>
        <color rgb="FFFF0000"/>
        <rFont val="Calibri"/>
        <family val="2"/>
        <scheme val="minor"/>
      </rPr>
      <t>Fr. Keilberg</t>
    </r>
  </si>
  <si>
    <t>03772 63271
neue Telefonnummern:
Herr Kerndt 015222660633
Herr Cerniglia 0377263256</t>
  </si>
  <si>
    <r>
      <rPr>
        <sz val="11"/>
        <color rgb="FFFF0000"/>
        <rFont val="Calibri"/>
        <family val="2"/>
        <scheme val="minor"/>
      </rPr>
      <t>Termin bitte vorab abstimmen!</t>
    </r>
    <r>
      <rPr>
        <sz val="11"/>
        <rFont val="Calibri"/>
        <family val="2"/>
        <scheme val="minor"/>
      </rPr>
      <t xml:space="preserve">
Standort: alte Notaufnahme</t>
    </r>
  </si>
  <si>
    <t xml:space="preserve">Dienstzimmer </t>
  </si>
  <si>
    <t>Urlaub ab 07.07.2025</t>
  </si>
  <si>
    <t>Behälter mitgenommen aus Frauenklinik Haus E</t>
  </si>
  <si>
    <t>umgezogen nach DD178, D112</t>
  </si>
  <si>
    <t>IDIMS - Kinderpsychiatrie, D112</t>
  </si>
  <si>
    <t>2 x Akten, 1 x Röntgenfilme</t>
  </si>
  <si>
    <t>2 x 70 l</t>
  </si>
  <si>
    <t>0371 7741240</t>
  </si>
  <si>
    <t>1 x 350 l</t>
  </si>
  <si>
    <t>Montags geschlossen</t>
  </si>
  <si>
    <t>Informatik</t>
  </si>
  <si>
    <t>Zimmer 20-135.0, Beräumung, temporär</t>
  </si>
  <si>
    <t>Frau Beck</t>
  </si>
  <si>
    <r>
      <rPr>
        <sz val="11"/>
        <color rgb="FFFF0000"/>
        <rFont val="Calibri"/>
        <family val="2"/>
        <scheme val="minor"/>
      </rPr>
      <t>Frau Blänsdorf-Schulze</t>
    </r>
    <r>
      <rPr>
        <sz val="11"/>
        <rFont val="Calibri"/>
        <family val="2"/>
        <scheme val="minor"/>
      </rPr>
      <t>, Zi.: 20-130</t>
    </r>
  </si>
  <si>
    <t>Frau Steinbach</t>
  </si>
  <si>
    <t>gegenüber MRT, Tonne wurde umgesetzt</t>
  </si>
  <si>
    <t>Frau Rosse</t>
  </si>
  <si>
    <t>Radiologie, Neuroradiologie, Dr. Krah, Zi. 1-27</t>
  </si>
  <si>
    <t>5 x 350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</si>
</sst>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14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0" fillId="0" borderId="10" xfId="0" applyFill="1" applyBorder="1"/>
    <xf numFmtId="0" fontId="0" fillId="0" borderId="0" xfId="0" applyFill="1"/>
    <xf numFmtId="0" fontId="0" fillId="0" borderId="16" xfId="0" applyFill="1" applyBorder="1" applyAlignment="1">
      <alignment horizontal="center"/>
    </xf>
    <xf numFmtId="0" fontId="0" fillId="0" borderId="14" xfId="0" applyFill="1" applyBorder="1"/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5" xfId="0" applyFill="1" applyBorder="1" applyAlignment="1">
      <alignment horizontal="justify"/>
    </xf>
    <xf numFmtId="0" fontId="3" fillId="2" borderId="5" xfId="0" applyFont="1" applyFill="1" applyBorder="1" applyAlignment="1">
      <alignment horizontal="center"/>
    </xf>
    <xf numFmtId="0" fontId="0" fillId="2" borderId="12" xfId="0" applyFill="1" applyBorder="1"/>
    <xf numFmtId="0" fontId="0" fillId="2" borderId="12" xfId="0" applyFill="1" applyBorder="1" applyAlignment="1">
      <alignment horizontal="center"/>
    </xf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13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justify"/>
    </xf>
    <xf numFmtId="0" fontId="1" fillId="0" borderId="3" xfId="0" applyFont="1" applyBorder="1" applyAlignment="1">
      <alignment horizontal="justify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2" borderId="5" xfId="0" applyFill="1" applyBorder="1" applyAlignment="1">
      <alignment vertical="top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2" borderId="5" xfId="0" applyFill="1" applyBorder="1" applyAlignment="1">
      <alignment horizontal="center" vertical="justify"/>
    </xf>
    <xf numFmtId="0" fontId="0" fillId="0" borderId="5" xfId="0" applyBorder="1" applyAlignment="1">
      <alignment horizontal="center" vertical="justify"/>
    </xf>
    <xf numFmtId="0" fontId="4" fillId="0" borderId="0" xfId="0" applyFont="1" applyFill="1"/>
    <xf numFmtId="0" fontId="0" fillId="2" borderId="10" xfId="0" applyFill="1" applyBorder="1" applyAlignment="1">
      <alignment horizontal="center"/>
    </xf>
    <xf numFmtId="0" fontId="0" fillId="2" borderId="6" xfId="0" applyFill="1" applyBorder="1"/>
    <xf numFmtId="0" fontId="0" fillId="0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 applyAlignment="1">
      <alignment horizontal="left"/>
    </xf>
    <xf numFmtId="0" fontId="0" fillId="3" borderId="5" xfId="0" applyFill="1" applyBorder="1"/>
    <xf numFmtId="0" fontId="0" fillId="0" borderId="1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2" borderId="0" xfId="0" applyFill="1"/>
    <xf numFmtId="0" fontId="0" fillId="0" borderId="6" xfId="0" applyFill="1" applyBorder="1"/>
    <xf numFmtId="0" fontId="0" fillId="2" borderId="6" xfId="0" applyFill="1" applyBorder="1" applyAlignment="1">
      <alignment horizontal="center" vertical="justify"/>
    </xf>
    <xf numFmtId="0" fontId="0" fillId="0" borderId="5" xfId="0" applyFill="1" applyBorder="1" applyAlignment="1">
      <alignment wrapText="1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/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3" fillId="0" borderId="0" xfId="0" applyFont="1" applyFill="1"/>
    <xf numFmtId="0" fontId="0" fillId="3" borderId="10" xfId="0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3" fillId="0" borderId="4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21" xfId="0" applyFill="1" applyBorder="1"/>
    <xf numFmtId="0" fontId="3" fillId="2" borderId="5" xfId="0" applyFont="1" applyFill="1" applyBorder="1"/>
    <xf numFmtId="0" fontId="0" fillId="2" borderId="16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9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/>
    <xf numFmtId="0" fontId="0" fillId="3" borderId="9" xfId="0" applyFill="1" applyBorder="1"/>
    <xf numFmtId="0" fontId="0" fillId="0" borderId="5" xfId="0" applyFill="1" applyBorder="1" applyAlignment="1">
      <alignment horizontal="justify"/>
    </xf>
    <xf numFmtId="0" fontId="3" fillId="0" borderId="28" xfId="0" applyFont="1" applyFill="1" applyBorder="1" applyAlignment="1">
      <alignment horizontal="center"/>
    </xf>
    <xf numFmtId="0" fontId="3" fillId="0" borderId="28" xfId="0" applyFont="1" applyFill="1" applyBorder="1"/>
    <xf numFmtId="0" fontId="3" fillId="0" borderId="28" xfId="0" applyFont="1" applyFill="1" applyBorder="1" applyAlignment="1">
      <alignment horizontal="left"/>
    </xf>
    <xf numFmtId="0" fontId="4" fillId="0" borderId="5" xfId="0" applyFont="1" applyFill="1" applyBorder="1"/>
    <xf numFmtId="0" fontId="3" fillId="0" borderId="10" xfId="0" applyFont="1" applyFill="1" applyBorder="1"/>
    <xf numFmtId="0" fontId="4" fillId="2" borderId="5" xfId="0" applyFont="1" applyFill="1" applyBorder="1"/>
    <xf numFmtId="0" fontId="0" fillId="2" borderId="21" xfId="0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12" xfId="0" applyNumberFormat="1" applyFill="1" applyBorder="1" applyAlignment="1">
      <alignment horizontal="center"/>
    </xf>
    <xf numFmtId="0" fontId="0" fillId="4" borderId="0" xfId="0" applyFill="1"/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0" fillId="4" borderId="0" xfId="0" applyFill="1" applyAlignment="1">
      <alignment horizontal="center"/>
    </xf>
    <xf numFmtId="0" fontId="0" fillId="0" borderId="21" xfId="0" applyBorder="1"/>
    <xf numFmtId="0" fontId="0" fillId="4" borderId="8" xfId="0" applyFill="1" applyBorder="1" applyAlignment="1">
      <alignment horizontal="center"/>
    </xf>
    <xf numFmtId="0" fontId="0" fillId="4" borderId="8" xfId="0" applyFill="1" applyBorder="1"/>
    <xf numFmtId="0" fontId="0" fillId="4" borderId="20" xfId="0" applyFill="1" applyBorder="1"/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5" xfId="0" applyFill="1" applyBorder="1"/>
    <xf numFmtId="0" fontId="0" fillId="4" borderId="36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24" xfId="0" applyFill="1" applyBorder="1"/>
    <xf numFmtId="0" fontId="0" fillId="2" borderId="14" xfId="0" applyFill="1" applyBorder="1" applyAlignment="1">
      <alignment horizontal="left"/>
    </xf>
    <xf numFmtId="0" fontId="0" fillId="3" borderId="12" xfId="0" applyFill="1" applyBorder="1" applyAlignment="1">
      <alignment horizontal="center"/>
    </xf>
    <xf numFmtId="0" fontId="0" fillId="3" borderId="12" xfId="0" applyFill="1" applyBorder="1"/>
    <xf numFmtId="0" fontId="0" fillId="3" borderId="16" xfId="0" applyFill="1" applyBorder="1" applyAlignment="1">
      <alignment horizontal="center"/>
    </xf>
    <xf numFmtId="0" fontId="0" fillId="3" borderId="16" xfId="0" applyFill="1" applyBorder="1"/>
    <xf numFmtId="0" fontId="0" fillId="0" borderId="23" xfId="0" applyFill="1" applyBorder="1"/>
    <xf numFmtId="0" fontId="4" fillId="2" borderId="5" xfId="0" applyFont="1" applyFill="1" applyBorder="1" applyAlignment="1">
      <alignment horizontal="center"/>
    </xf>
    <xf numFmtId="0" fontId="0" fillId="0" borderId="12" xfId="0" applyFill="1" applyBorder="1" applyAlignment="1">
      <alignment wrapText="1"/>
    </xf>
    <xf numFmtId="0" fontId="4" fillId="0" borderId="0" xfId="0" applyFont="1"/>
    <xf numFmtId="0" fontId="3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16" xfId="0" applyFill="1" applyBorder="1"/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12" xfId="0" applyFont="1" applyFill="1" applyBorder="1" applyAlignment="1">
      <alignment horizontal="left"/>
    </xf>
    <xf numFmtId="0" fontId="3" fillId="0" borderId="21" xfId="0" applyFont="1" applyFill="1" applyBorder="1"/>
    <xf numFmtId="0" fontId="7" fillId="0" borderId="0" xfId="0" applyFont="1"/>
    <xf numFmtId="0" fontId="0" fillId="0" borderId="17" xfId="0" applyFill="1" applyBorder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0" fillId="0" borderId="21" xfId="0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2" borderId="10" xfId="0" applyFont="1" applyFill="1" applyBorder="1"/>
    <xf numFmtId="0" fontId="7" fillId="2" borderId="6" xfId="0" applyFont="1" applyFill="1" applyBorder="1" applyAlignment="1">
      <alignment horizontal="center"/>
    </xf>
    <xf numFmtId="0" fontId="0" fillId="0" borderId="5" xfId="0" applyFill="1" applyBorder="1" applyAlignment="1">
      <alignment vertical="top"/>
    </xf>
    <xf numFmtId="0" fontId="0" fillId="2" borderId="21" xfId="0" applyFill="1" applyBorder="1"/>
    <xf numFmtId="0" fontId="0" fillId="0" borderId="2" xfId="0" applyFill="1" applyBorder="1" applyAlignment="1">
      <alignment horizontal="center"/>
    </xf>
    <xf numFmtId="0" fontId="8" fillId="2" borderId="5" xfId="0" applyFont="1" applyFill="1" applyBorder="1"/>
    <xf numFmtId="0" fontId="3" fillId="2" borderId="6" xfId="0" applyFont="1" applyFill="1" applyBorder="1" applyAlignment="1">
      <alignment horizontal="center"/>
    </xf>
    <xf numFmtId="0" fontId="0" fillId="2" borderId="12" xfId="0" applyFill="1" applyBorder="1" applyAlignment="1">
      <alignment vertical="top"/>
    </xf>
    <xf numFmtId="0" fontId="0" fillId="3" borderId="5" xfId="0" applyFill="1" applyBorder="1" applyAlignment="1">
      <alignment horizontal="justify"/>
    </xf>
    <xf numFmtId="0" fontId="3" fillId="3" borderId="5" xfId="0" applyFont="1" applyFill="1" applyBorder="1" applyAlignment="1">
      <alignment horizontal="center"/>
    </xf>
    <xf numFmtId="0" fontId="7" fillId="0" borderId="5" xfId="0" applyFont="1" applyFill="1" applyBorder="1"/>
    <xf numFmtId="0" fontId="0" fillId="2" borderId="14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2" borderId="8" xfId="0" applyFill="1" applyBorder="1"/>
    <xf numFmtId="0" fontId="0" fillId="0" borderId="14" xfId="0" applyFill="1" applyBorder="1" applyAlignment="1">
      <alignment horizontal="left"/>
    </xf>
    <xf numFmtId="0" fontId="0" fillId="2" borderId="15" xfId="0" applyFill="1" applyBorder="1" applyAlignment="1">
      <alignment horizontal="center"/>
    </xf>
    <xf numFmtId="0" fontId="0" fillId="2" borderId="6" xfId="0" applyFill="1" applyBorder="1" applyAlignment="1">
      <alignment horizontal="justify" wrapText="1"/>
    </xf>
    <xf numFmtId="0" fontId="0" fillId="0" borderId="10" xfId="0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0" fillId="0" borderId="37" xfId="0" applyFill="1" applyBorder="1"/>
    <xf numFmtId="0" fontId="4" fillId="0" borderId="5" xfId="0" applyFont="1" applyFill="1" applyBorder="1" applyAlignment="1">
      <alignment wrapText="1"/>
    </xf>
    <xf numFmtId="0" fontId="4" fillId="2" borderId="8" xfId="0" applyFont="1" applyFill="1" applyBorder="1"/>
    <xf numFmtId="0" fontId="0" fillId="2" borderId="20" xfId="0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0" fillId="5" borderId="5" xfId="0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0" fontId="0" fillId="5" borderId="5" xfId="0" applyFill="1" applyBorder="1"/>
    <xf numFmtId="0" fontId="0" fillId="0" borderId="5" xfId="0" applyFont="1" applyFill="1" applyBorder="1" applyAlignment="1">
      <alignment horizontal="center"/>
    </xf>
    <xf numFmtId="0" fontId="0" fillId="0" borderId="0" xfId="0" applyFont="1" applyFill="1"/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49" fontId="0" fillId="0" borderId="5" xfId="0" applyNumberFormat="1" applyFill="1" applyBorder="1"/>
    <xf numFmtId="0" fontId="0" fillId="2" borderId="12" xfId="0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5" xfId="0" applyFont="1" applyFill="1" applyBorder="1" applyAlignment="1">
      <alignment wrapText="1"/>
    </xf>
    <xf numFmtId="0" fontId="0" fillId="2" borderId="5" xfId="0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/>
    </xf>
    <xf numFmtId="0" fontId="0" fillId="2" borderId="37" xfId="0" applyFill="1" applyBorder="1"/>
    <xf numFmtId="0" fontId="3" fillId="0" borderId="5" xfId="0" applyFont="1" applyFill="1" applyBorder="1" applyAlignment="1">
      <alignment wrapText="1"/>
    </xf>
    <xf numFmtId="0" fontId="0" fillId="0" borderId="12" xfId="0" applyFill="1" applyBorder="1" applyAlignment="1">
      <alignment vertical="top"/>
    </xf>
    <xf numFmtId="0" fontId="4" fillId="0" borderId="5" xfId="0" applyFont="1" applyFill="1" applyBorder="1" applyAlignment="1">
      <alignment horizontal="justify"/>
    </xf>
    <xf numFmtId="0" fontId="0" fillId="2" borderId="14" xfId="0" applyFill="1" applyBorder="1" applyAlignment="1">
      <alignment horizontal="center"/>
    </xf>
    <xf numFmtId="0" fontId="0" fillId="2" borderId="20" xfId="0" applyFill="1" applyBorder="1"/>
    <xf numFmtId="0" fontId="0" fillId="0" borderId="6" xfId="0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49" fontId="0" fillId="0" borderId="5" xfId="0" applyNumberForma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6" borderId="5" xfId="0" applyFill="1" applyBorder="1" applyAlignment="1">
      <alignment horizontal="center"/>
    </xf>
    <xf numFmtId="0" fontId="0" fillId="6" borderId="5" xfId="0" applyFill="1" applyBorder="1"/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2" borderId="12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2" borderId="1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2" xfId="0" applyFont="1" applyFill="1" applyBorder="1"/>
    <xf numFmtId="0" fontId="0" fillId="0" borderId="5" xfId="0" applyFont="1" applyFill="1" applyBorder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6" xfId="0" applyFont="1" applyFill="1" applyBorder="1"/>
    <xf numFmtId="0" fontId="3" fillId="2" borderId="14" xfId="0" applyFont="1" applyFill="1" applyBorder="1"/>
    <xf numFmtId="0" fontId="0" fillId="2" borderId="17" xfId="0" applyFill="1" applyBorder="1"/>
    <xf numFmtId="0" fontId="7" fillId="2" borderId="5" xfId="0" applyFont="1" applyFill="1" applyBorder="1"/>
    <xf numFmtId="49" fontId="9" fillId="2" borderId="0" xfId="0" applyNumberFormat="1" applyFont="1" applyFill="1"/>
    <xf numFmtId="0" fontId="0" fillId="2" borderId="5" xfId="0" applyFont="1" applyFill="1" applyBorder="1"/>
    <xf numFmtId="0" fontId="4" fillId="0" borderId="23" xfId="0" applyFont="1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17" xfId="0" applyFill="1" applyBorder="1"/>
    <xf numFmtId="0" fontId="0" fillId="5" borderId="10" xfId="0" applyFill="1" applyBorder="1"/>
    <xf numFmtId="0" fontId="0" fillId="5" borderId="4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3" fillId="5" borderId="5" xfId="0" applyFont="1" applyFill="1" applyBorder="1"/>
    <xf numFmtId="0" fontId="0" fillId="2" borderId="1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2" xfId="0" applyFill="1" applyBorder="1"/>
    <xf numFmtId="0" fontId="7" fillId="0" borderId="32" xfId="0" applyFont="1" applyFill="1" applyBorder="1"/>
    <xf numFmtId="0" fontId="0" fillId="0" borderId="33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0" fillId="6" borderId="10" xfId="0" applyFill="1" applyBorder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left" vertical="center"/>
    </xf>
    <xf numFmtId="0" fontId="0" fillId="2" borderId="5" xfId="0" applyFill="1" applyBorder="1" applyAlignment="1">
      <alignment vertical="center" wrapText="1"/>
    </xf>
    <xf numFmtId="0" fontId="0" fillId="2" borderId="10" xfId="0" applyFill="1" applyBorder="1" applyAlignment="1">
      <alignment vertical="center"/>
    </xf>
    <xf numFmtId="0" fontId="0" fillId="2" borderId="18" xfId="0" applyFill="1" applyBorder="1"/>
    <xf numFmtId="0" fontId="0" fillId="2" borderId="23" xfId="0" applyFill="1" applyBorder="1"/>
    <xf numFmtId="0" fontId="0" fillId="2" borderId="19" xfId="0" applyFill="1" applyBorder="1"/>
    <xf numFmtId="0" fontId="0" fillId="5" borderId="12" xfId="0" applyFill="1" applyBorder="1"/>
    <xf numFmtId="0" fontId="0" fillId="5" borderId="14" xfId="0" applyFill="1" applyBorder="1"/>
    <xf numFmtId="0" fontId="0" fillId="5" borderId="6" xfId="0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5" borderId="5" xfId="0" applyFont="1" applyFill="1" applyBorder="1"/>
    <xf numFmtId="0" fontId="4" fillId="0" borderId="5" xfId="0" applyFont="1" applyBorder="1"/>
    <xf numFmtId="0" fontId="0" fillId="5" borderId="4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12" xfId="0" applyFont="1" applyFill="1" applyBorder="1"/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49" fontId="0" fillId="2" borderId="16" xfId="0" applyNumberFormat="1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4" xfId="0" applyFill="1" applyBorder="1"/>
    <xf numFmtId="0" fontId="0" fillId="5" borderId="11" xfId="0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21" xfId="0" applyFill="1" applyBorder="1"/>
    <xf numFmtId="0" fontId="7" fillId="5" borderId="5" xfId="0" applyFont="1" applyFill="1" applyBorder="1"/>
    <xf numFmtId="0" fontId="4" fillId="5" borderId="14" xfId="0" applyFont="1" applyFill="1" applyBorder="1"/>
    <xf numFmtId="0" fontId="0" fillId="5" borderId="17" xfId="0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2" xfId="0" applyFont="1" applyFill="1" applyBorder="1"/>
    <xf numFmtId="0" fontId="3" fillId="5" borderId="12" xfId="0" applyFont="1" applyFill="1" applyBorder="1" applyAlignment="1">
      <alignment horizontal="left"/>
    </xf>
    <xf numFmtId="0" fontId="3" fillId="5" borderId="21" xfId="0" applyFont="1" applyFill="1" applyBorder="1"/>
    <xf numFmtId="0" fontId="0" fillId="5" borderId="4" xfId="0" applyFill="1" applyBorder="1" applyAlignment="1">
      <alignment horizontal="center" vertical="top"/>
    </xf>
    <xf numFmtId="0" fontId="0" fillId="5" borderId="5" xfId="0" applyFill="1" applyBorder="1" applyAlignment="1">
      <alignment horizontal="center" vertical="top"/>
    </xf>
    <xf numFmtId="0" fontId="0" fillId="5" borderId="5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center" vertical="top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left"/>
    </xf>
    <xf numFmtId="0" fontId="3" fillId="5" borderId="10" xfId="0" applyFont="1" applyFill="1" applyBorder="1"/>
    <xf numFmtId="0" fontId="0" fillId="0" borderId="11" xfId="0" applyFill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8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O182"/>
  <sheetViews>
    <sheetView zoomScaleNormal="100" workbookViewId="0">
      <pane ySplit="4" topLeftCell="A101" activePane="bottomLeft" state="frozen"/>
      <selection pane="bottomLeft" activeCell="J113" sqref="J113"/>
    </sheetView>
  </sheetViews>
  <sheetFormatPr baseColWidth="10" defaultRowHeight="15" x14ac:dyDescent="0.25"/>
  <cols>
    <col min="2" max="3" width="10.7109375" style="2" customWidth="1"/>
    <col min="4" max="4" width="43.7109375" style="2" customWidth="1"/>
    <col min="5" max="7" width="8.7109375" style="2" customWidth="1"/>
    <col min="8" max="8" width="20.42578125" style="2" bestFit="1" customWidth="1"/>
    <col min="9" max="9" width="12.7109375" style="2" customWidth="1"/>
    <col min="10" max="10" width="54.140625" style="2" customWidth="1"/>
    <col min="11" max="13" width="11.42578125" style="2"/>
  </cols>
  <sheetData>
    <row r="1" spans="1:13" x14ac:dyDescent="0.25">
      <c r="B1" s="3" t="s">
        <v>79</v>
      </c>
      <c r="C1" s="12"/>
      <c r="D1" s="12"/>
    </row>
    <row r="2" spans="1:13" ht="15" customHeight="1" x14ac:dyDescent="0.25">
      <c r="B2" s="3" t="s">
        <v>274</v>
      </c>
      <c r="C2" s="12"/>
      <c r="D2" s="1">
        <v>554265</v>
      </c>
      <c r="E2" s="3" t="s">
        <v>276</v>
      </c>
      <c r="F2" s="1"/>
      <c r="G2" s="1"/>
      <c r="H2" s="1">
        <v>520822</v>
      </c>
    </row>
    <row r="3" spans="1:13" ht="15.75" thickBot="1" x14ac:dyDescent="0.3"/>
    <row r="4" spans="1:13" ht="41.25" customHeight="1" thickBot="1" x14ac:dyDescent="0.3">
      <c r="A4" s="13" t="s">
        <v>275</v>
      </c>
      <c r="B4" s="14" t="s">
        <v>0</v>
      </c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9</v>
      </c>
      <c r="K4" s="14" t="s">
        <v>277</v>
      </c>
      <c r="L4" s="14" t="s">
        <v>278</v>
      </c>
      <c r="M4" s="14" t="s">
        <v>279</v>
      </c>
    </row>
    <row r="5" spans="1:13" s="22" customFormat="1" ht="15" customHeight="1" x14ac:dyDescent="0.25">
      <c r="A5" s="39">
        <v>5311292</v>
      </c>
      <c r="B5" s="26">
        <v>1</v>
      </c>
      <c r="C5" s="26">
        <v>3</v>
      </c>
      <c r="D5" s="26" t="s">
        <v>319</v>
      </c>
      <c r="E5" s="26">
        <v>1</v>
      </c>
      <c r="F5" s="26"/>
      <c r="G5" s="26"/>
      <c r="H5" s="26"/>
      <c r="I5" s="26">
        <v>42601</v>
      </c>
      <c r="J5" s="27"/>
      <c r="K5" s="26"/>
      <c r="L5" s="26"/>
      <c r="M5" s="63"/>
    </row>
    <row r="6" spans="1:13" ht="15" customHeight="1" x14ac:dyDescent="0.25">
      <c r="A6" s="15">
        <v>5311293</v>
      </c>
      <c r="B6" s="16">
        <v>1</v>
      </c>
      <c r="C6" s="16" t="s">
        <v>13</v>
      </c>
      <c r="D6" s="58" t="s">
        <v>320</v>
      </c>
      <c r="E6" s="16">
        <v>1</v>
      </c>
      <c r="F6" s="16"/>
      <c r="G6" s="16"/>
      <c r="H6" s="16" t="s">
        <v>252</v>
      </c>
      <c r="I6" s="16">
        <v>42739</v>
      </c>
      <c r="J6" s="20"/>
      <c r="K6" s="19"/>
      <c r="L6" s="19"/>
      <c r="M6" s="62"/>
    </row>
    <row r="7" spans="1:13" s="22" customFormat="1" ht="15" customHeight="1" x14ac:dyDescent="0.25">
      <c r="A7" s="40">
        <v>5311294</v>
      </c>
      <c r="B7" s="25">
        <v>1</v>
      </c>
      <c r="C7" s="25" t="s">
        <v>18</v>
      </c>
      <c r="D7" s="25" t="s">
        <v>55</v>
      </c>
      <c r="E7" s="25">
        <v>1</v>
      </c>
      <c r="F7" s="25"/>
      <c r="G7" s="25"/>
      <c r="H7" s="25" t="s">
        <v>56</v>
      </c>
      <c r="I7" s="25">
        <v>42512</v>
      </c>
      <c r="J7" s="174"/>
      <c r="K7" s="25"/>
      <c r="L7" s="25"/>
      <c r="M7" s="60"/>
    </row>
    <row r="8" spans="1:13" s="22" customFormat="1" ht="15" customHeight="1" x14ac:dyDescent="0.25">
      <c r="A8" s="82">
        <v>5311295</v>
      </c>
      <c r="B8" s="73">
        <v>1</v>
      </c>
      <c r="C8" s="73" t="s">
        <v>24</v>
      </c>
      <c r="D8" s="73" t="s">
        <v>318</v>
      </c>
      <c r="E8" s="73"/>
      <c r="F8" s="73"/>
      <c r="G8" s="73">
        <v>1</v>
      </c>
      <c r="H8" s="73" t="s">
        <v>251</v>
      </c>
      <c r="I8" s="73">
        <v>42501</v>
      </c>
      <c r="J8" s="101"/>
      <c r="K8" s="73"/>
      <c r="L8" s="73"/>
      <c r="M8" s="83"/>
    </row>
    <row r="9" spans="1:13" ht="15" customHeight="1" x14ac:dyDescent="0.25">
      <c r="A9" s="40">
        <v>5311583</v>
      </c>
      <c r="B9" s="25">
        <v>1</v>
      </c>
      <c r="C9" s="25">
        <v>2</v>
      </c>
      <c r="D9" s="25" t="s">
        <v>338</v>
      </c>
      <c r="E9" s="25">
        <v>2</v>
      </c>
      <c r="F9" s="25"/>
      <c r="G9" s="25">
        <v>0</v>
      </c>
      <c r="H9" s="25"/>
      <c r="I9" s="25">
        <v>42531</v>
      </c>
      <c r="J9" s="28" t="s">
        <v>829</v>
      </c>
      <c r="K9" s="25"/>
      <c r="L9" s="25"/>
      <c r="M9" s="60"/>
    </row>
    <row r="10" spans="1:13" s="22" customFormat="1" ht="15" customHeight="1" x14ac:dyDescent="0.25">
      <c r="A10" s="82">
        <v>5311601</v>
      </c>
      <c r="B10" s="19">
        <v>1</v>
      </c>
      <c r="C10" s="19">
        <v>1</v>
      </c>
      <c r="D10" s="19" t="s">
        <v>349</v>
      </c>
      <c r="E10" s="19">
        <v>1</v>
      </c>
      <c r="F10" s="19"/>
      <c r="G10" s="19"/>
      <c r="H10" s="19" t="s">
        <v>40</v>
      </c>
      <c r="I10" s="19">
        <v>42403</v>
      </c>
      <c r="J10" s="70"/>
      <c r="K10" s="19"/>
      <c r="L10" s="19"/>
      <c r="M10" s="62"/>
    </row>
    <row r="11" spans="1:13" s="22" customFormat="1" ht="15" customHeight="1" x14ac:dyDescent="0.25">
      <c r="A11" s="40">
        <v>5311296</v>
      </c>
      <c r="B11" s="25">
        <v>2</v>
      </c>
      <c r="C11" s="25" t="s">
        <v>18</v>
      </c>
      <c r="D11" s="25" t="s">
        <v>20</v>
      </c>
      <c r="E11" s="25">
        <v>3</v>
      </c>
      <c r="F11" s="25"/>
      <c r="G11" s="25"/>
      <c r="H11" s="25" t="s">
        <v>21</v>
      </c>
      <c r="I11" s="25">
        <v>42307</v>
      </c>
      <c r="J11" s="41"/>
      <c r="K11" s="25"/>
      <c r="L11" s="25"/>
      <c r="M11" s="60"/>
    </row>
    <row r="12" spans="1:13" ht="15" customHeight="1" x14ac:dyDescent="0.25">
      <c r="A12" s="50">
        <v>5311297</v>
      </c>
      <c r="B12" s="19">
        <v>2</v>
      </c>
      <c r="C12" s="19" t="s">
        <v>18</v>
      </c>
      <c r="D12" s="19" t="s">
        <v>72</v>
      </c>
      <c r="E12" s="19">
        <v>1</v>
      </c>
      <c r="F12" s="19"/>
      <c r="G12" s="19"/>
      <c r="H12" s="19" t="s">
        <v>73</v>
      </c>
      <c r="I12" s="19">
        <v>42300</v>
      </c>
      <c r="J12" s="68" t="s">
        <v>74</v>
      </c>
      <c r="K12" s="85"/>
      <c r="L12" s="85"/>
      <c r="M12" s="142"/>
    </row>
    <row r="13" spans="1:13" s="22" customFormat="1" ht="15" customHeight="1" x14ac:dyDescent="0.25">
      <c r="A13" s="132">
        <v>5311298</v>
      </c>
      <c r="B13" s="31">
        <v>2</v>
      </c>
      <c r="C13" s="31">
        <v>3</v>
      </c>
      <c r="D13" s="31" t="s">
        <v>32</v>
      </c>
      <c r="E13" s="31">
        <v>1</v>
      </c>
      <c r="F13" s="31"/>
      <c r="G13" s="31"/>
      <c r="H13" s="31" t="s">
        <v>33</v>
      </c>
      <c r="I13" s="31">
        <v>42250</v>
      </c>
      <c r="J13" s="153"/>
      <c r="K13" s="161"/>
      <c r="L13" s="161"/>
      <c r="M13" s="163"/>
    </row>
    <row r="14" spans="1:13" s="22" customFormat="1" ht="15" customHeight="1" x14ac:dyDescent="0.25">
      <c r="A14" s="67">
        <v>5311299</v>
      </c>
      <c r="B14" s="53">
        <v>2</v>
      </c>
      <c r="C14" s="53">
        <v>2</v>
      </c>
      <c r="D14" s="19" t="s">
        <v>315</v>
      </c>
      <c r="E14" s="19">
        <v>1</v>
      </c>
      <c r="F14" s="19"/>
      <c r="G14" s="19"/>
      <c r="H14" s="19" t="s">
        <v>43</v>
      </c>
      <c r="I14" s="19">
        <v>42240</v>
      </c>
      <c r="J14" s="20"/>
      <c r="K14" s="19"/>
      <c r="L14" s="19"/>
      <c r="M14" s="62"/>
    </row>
    <row r="15" spans="1:13" s="22" customFormat="1" ht="15" customHeight="1" x14ac:dyDescent="0.25">
      <c r="A15" s="56"/>
      <c r="B15" s="85"/>
      <c r="C15" s="85"/>
      <c r="D15" s="19" t="s">
        <v>316</v>
      </c>
      <c r="E15" s="19">
        <v>1</v>
      </c>
      <c r="F15" s="19"/>
      <c r="G15" s="19"/>
      <c r="H15" s="19"/>
      <c r="I15" s="19"/>
      <c r="J15" s="20"/>
      <c r="K15" s="19"/>
      <c r="L15" s="19"/>
      <c r="M15" s="62"/>
    </row>
    <row r="16" spans="1:13" s="22" customFormat="1" ht="15" customHeight="1" x14ac:dyDescent="0.25">
      <c r="A16" s="40">
        <v>5311300</v>
      </c>
      <c r="B16" s="25">
        <v>2</v>
      </c>
      <c r="C16" s="25" t="s">
        <v>13</v>
      </c>
      <c r="D16" s="25" t="s">
        <v>48</v>
      </c>
      <c r="E16" s="25"/>
      <c r="F16" s="25"/>
      <c r="G16" s="25">
        <v>2</v>
      </c>
      <c r="H16" s="25" t="s">
        <v>250</v>
      </c>
      <c r="I16" s="25">
        <v>42827</v>
      </c>
      <c r="J16" s="41" t="s">
        <v>387</v>
      </c>
      <c r="K16" s="25"/>
      <c r="L16" s="25"/>
      <c r="M16" s="60"/>
    </row>
    <row r="17" spans="1:13" ht="15" customHeight="1" x14ac:dyDescent="0.25">
      <c r="A17" s="42">
        <v>5311301</v>
      </c>
      <c r="B17" s="231">
        <v>2</v>
      </c>
      <c r="C17" s="231">
        <v>1</v>
      </c>
      <c r="D17" s="231" t="s">
        <v>59</v>
      </c>
      <c r="E17" s="25">
        <v>2</v>
      </c>
      <c r="F17" s="25"/>
      <c r="G17" s="25"/>
      <c r="H17" s="25" t="s">
        <v>249</v>
      </c>
      <c r="I17" s="25">
        <v>42515</v>
      </c>
      <c r="J17" s="28" t="s">
        <v>515</v>
      </c>
      <c r="K17" s="25"/>
      <c r="L17" s="25"/>
      <c r="M17" s="60"/>
    </row>
    <row r="18" spans="1:13" ht="15" customHeight="1" x14ac:dyDescent="0.25">
      <c r="A18" s="43"/>
      <c r="B18" s="232"/>
      <c r="C18" s="232"/>
      <c r="D18" s="232" t="s">
        <v>317</v>
      </c>
      <c r="E18" s="25"/>
      <c r="F18" s="25">
        <v>1</v>
      </c>
      <c r="G18" s="25"/>
      <c r="H18" s="25"/>
      <c r="I18" s="25"/>
      <c r="J18" s="28"/>
      <c r="K18" s="25"/>
      <c r="L18" s="25"/>
      <c r="M18" s="60"/>
    </row>
    <row r="19" spans="1:13" ht="15" customHeight="1" x14ac:dyDescent="0.25">
      <c r="A19" s="50">
        <v>5311302</v>
      </c>
      <c r="B19" s="19">
        <v>2</v>
      </c>
      <c r="C19" s="19" t="s">
        <v>313</v>
      </c>
      <c r="D19" s="19" t="s">
        <v>314</v>
      </c>
      <c r="E19" s="19"/>
      <c r="F19" s="19">
        <v>1</v>
      </c>
      <c r="G19" s="19"/>
      <c r="H19" s="19" t="s">
        <v>251</v>
      </c>
      <c r="I19" s="19">
        <v>42501</v>
      </c>
      <c r="J19" s="20"/>
      <c r="K19" s="19"/>
      <c r="L19" s="19"/>
      <c r="M19" s="62"/>
    </row>
    <row r="20" spans="1:13" ht="15" customHeight="1" x14ac:dyDescent="0.25">
      <c r="A20" s="75">
        <v>5311303</v>
      </c>
      <c r="B20" s="64">
        <v>3</v>
      </c>
      <c r="C20" s="64" t="s">
        <v>18</v>
      </c>
      <c r="D20" s="64" t="s">
        <v>64</v>
      </c>
      <c r="E20" s="64">
        <v>1</v>
      </c>
      <c r="F20" s="64"/>
      <c r="G20" s="64"/>
      <c r="H20" s="64"/>
      <c r="I20" s="64"/>
      <c r="J20" s="76" t="s">
        <v>368</v>
      </c>
      <c r="K20" s="64"/>
      <c r="L20" s="64" t="s">
        <v>366</v>
      </c>
      <c r="M20" s="77"/>
    </row>
    <row r="21" spans="1:13" ht="15" customHeight="1" x14ac:dyDescent="0.25">
      <c r="A21" s="40">
        <v>5311304</v>
      </c>
      <c r="B21" s="25">
        <v>3</v>
      </c>
      <c r="C21" s="25">
        <v>3</v>
      </c>
      <c r="D21" s="57" t="s">
        <v>310</v>
      </c>
      <c r="E21" s="25">
        <v>1</v>
      </c>
      <c r="F21" s="25"/>
      <c r="G21" s="25"/>
      <c r="H21" s="25" t="s">
        <v>253</v>
      </c>
      <c r="I21" s="25">
        <v>42784</v>
      </c>
      <c r="J21" s="28"/>
      <c r="K21" s="25"/>
      <c r="L21" s="25"/>
      <c r="M21" s="60"/>
    </row>
    <row r="22" spans="1:13" s="22" customFormat="1" ht="30" customHeight="1" x14ac:dyDescent="0.25">
      <c r="A22" s="67">
        <v>5315897</v>
      </c>
      <c r="B22" s="53">
        <v>3</v>
      </c>
      <c r="C22" s="53">
        <v>2</v>
      </c>
      <c r="D22" s="53" t="s">
        <v>764</v>
      </c>
      <c r="E22" s="19"/>
      <c r="F22" s="19"/>
      <c r="G22" s="19">
        <v>1</v>
      </c>
      <c r="H22" s="19" t="s">
        <v>765</v>
      </c>
      <c r="I22" s="19"/>
      <c r="J22" s="70" t="s">
        <v>766</v>
      </c>
      <c r="K22" s="19"/>
      <c r="L22" s="19"/>
      <c r="M22" s="62"/>
    </row>
    <row r="23" spans="1:13" ht="15" customHeight="1" x14ac:dyDescent="0.25">
      <c r="A23" s="67">
        <v>5311305</v>
      </c>
      <c r="B23" s="53">
        <v>3</v>
      </c>
      <c r="C23" s="53">
        <v>2</v>
      </c>
      <c r="D23" s="53" t="s">
        <v>69</v>
      </c>
      <c r="E23" s="19">
        <v>0</v>
      </c>
      <c r="F23" s="19">
        <v>0</v>
      </c>
      <c r="G23" s="19">
        <v>0</v>
      </c>
      <c r="H23" s="19" t="s">
        <v>254</v>
      </c>
      <c r="I23" s="19">
        <v>42709</v>
      </c>
      <c r="J23" s="68"/>
      <c r="K23" s="19"/>
      <c r="L23" s="19"/>
      <c r="M23" s="168"/>
    </row>
    <row r="24" spans="1:13" ht="15" customHeight="1" x14ac:dyDescent="0.25">
      <c r="A24" s="40">
        <v>5311306</v>
      </c>
      <c r="B24" s="25">
        <v>3</v>
      </c>
      <c r="C24" s="25">
        <v>2</v>
      </c>
      <c r="D24" s="25" t="s">
        <v>698</v>
      </c>
      <c r="E24" s="25"/>
      <c r="F24" s="25"/>
      <c r="G24" s="25">
        <v>3</v>
      </c>
      <c r="H24" s="25" t="s">
        <v>662</v>
      </c>
      <c r="I24" s="25">
        <v>42740</v>
      </c>
      <c r="J24" s="28" t="s">
        <v>699</v>
      </c>
      <c r="K24" s="25"/>
      <c r="L24" s="25"/>
      <c r="M24" s="60"/>
    </row>
    <row r="25" spans="1:13" ht="15" customHeight="1" x14ac:dyDescent="0.25">
      <c r="A25" s="67">
        <v>5311628</v>
      </c>
      <c r="B25" s="53">
        <v>3</v>
      </c>
      <c r="C25" s="53">
        <v>1</v>
      </c>
      <c r="D25" s="53" t="s">
        <v>364</v>
      </c>
      <c r="E25" s="19"/>
      <c r="F25" s="19">
        <v>1</v>
      </c>
      <c r="G25" s="19"/>
      <c r="H25" s="19" t="s">
        <v>365</v>
      </c>
      <c r="I25" s="19">
        <v>42690</v>
      </c>
      <c r="J25" s="70"/>
      <c r="K25" s="19"/>
      <c r="L25" s="19"/>
      <c r="M25" s="62"/>
    </row>
    <row r="26" spans="1:13" ht="15" customHeight="1" x14ac:dyDescent="0.25">
      <c r="A26" s="67">
        <v>5311587</v>
      </c>
      <c r="B26" s="53">
        <v>3</v>
      </c>
      <c r="C26" s="53">
        <v>3</v>
      </c>
      <c r="D26" s="53" t="s">
        <v>344</v>
      </c>
      <c r="E26" s="19"/>
      <c r="F26" s="19">
        <v>1</v>
      </c>
      <c r="G26" s="19"/>
      <c r="H26" s="19" t="s">
        <v>345</v>
      </c>
      <c r="I26" s="19"/>
      <c r="J26" s="70"/>
      <c r="K26" s="19"/>
      <c r="L26" s="19"/>
      <c r="M26" s="62"/>
    </row>
    <row r="27" spans="1:13" s="22" customFormat="1" ht="15" customHeight="1" x14ac:dyDescent="0.25">
      <c r="A27" s="42">
        <v>5311307</v>
      </c>
      <c r="B27" s="214">
        <v>4</v>
      </c>
      <c r="C27" s="214" t="s">
        <v>18</v>
      </c>
      <c r="D27" s="214" t="s">
        <v>45</v>
      </c>
      <c r="E27" s="25">
        <v>0</v>
      </c>
      <c r="F27" s="25"/>
      <c r="G27" s="25">
        <v>1</v>
      </c>
      <c r="H27" s="25" t="s">
        <v>652</v>
      </c>
      <c r="I27" s="25">
        <v>43042</v>
      </c>
      <c r="J27" s="174"/>
      <c r="K27" s="25"/>
      <c r="L27" s="25"/>
      <c r="M27" s="60"/>
    </row>
    <row r="28" spans="1:13" x14ac:dyDescent="0.25">
      <c r="A28" s="50">
        <v>5311308</v>
      </c>
      <c r="B28" s="19">
        <v>5</v>
      </c>
      <c r="C28" s="19">
        <v>2</v>
      </c>
      <c r="D28" s="19" t="s">
        <v>28</v>
      </c>
      <c r="E28" s="19">
        <v>1</v>
      </c>
      <c r="F28" s="19"/>
      <c r="G28" s="19"/>
      <c r="H28" s="19" t="s">
        <v>29</v>
      </c>
      <c r="I28" s="19">
        <v>44473</v>
      </c>
      <c r="J28" s="259"/>
      <c r="K28" s="19"/>
      <c r="L28" s="19"/>
      <c r="M28" s="62"/>
    </row>
    <row r="29" spans="1:13" s="22" customFormat="1" ht="15" customHeight="1" x14ac:dyDescent="0.25">
      <c r="A29" s="67">
        <v>5312498</v>
      </c>
      <c r="B29" s="53">
        <v>4</v>
      </c>
      <c r="C29" s="53" t="s">
        <v>18</v>
      </c>
      <c r="D29" s="53" t="s">
        <v>441</v>
      </c>
      <c r="E29" s="19"/>
      <c r="F29" s="19"/>
      <c r="G29" s="19">
        <v>2</v>
      </c>
      <c r="H29" s="19" t="s">
        <v>421</v>
      </c>
      <c r="I29" s="19"/>
      <c r="J29" s="68" t="s">
        <v>442</v>
      </c>
      <c r="K29" s="19"/>
      <c r="L29" s="19"/>
      <c r="M29" s="62"/>
    </row>
    <row r="30" spans="1:13" ht="15" customHeight="1" x14ac:dyDescent="0.25">
      <c r="A30" s="75">
        <v>5311717</v>
      </c>
      <c r="B30" s="64">
        <v>5</v>
      </c>
      <c r="C30" s="64">
        <v>1</v>
      </c>
      <c r="D30" s="64" t="s">
        <v>384</v>
      </c>
      <c r="E30" s="64">
        <v>1</v>
      </c>
      <c r="F30" s="64"/>
      <c r="G30" s="64"/>
      <c r="H30" s="64" t="s">
        <v>385</v>
      </c>
      <c r="I30" s="64">
        <v>43404</v>
      </c>
      <c r="J30" s="76" t="s">
        <v>449</v>
      </c>
      <c r="K30" s="64"/>
      <c r="L30" s="64"/>
      <c r="M30" s="77"/>
    </row>
    <row r="31" spans="1:13" ht="15" customHeight="1" x14ac:dyDescent="0.25">
      <c r="A31" s="50">
        <v>5311332</v>
      </c>
      <c r="B31" s="19">
        <v>5</v>
      </c>
      <c r="C31" s="19">
        <v>1</v>
      </c>
      <c r="D31" s="19" t="s">
        <v>52</v>
      </c>
      <c r="E31" s="19">
        <v>2</v>
      </c>
      <c r="F31" s="19">
        <v>1</v>
      </c>
      <c r="G31" s="19"/>
      <c r="H31" s="19"/>
      <c r="I31" s="19">
        <v>44111</v>
      </c>
      <c r="J31" s="270" t="s">
        <v>462</v>
      </c>
      <c r="K31" s="19"/>
      <c r="L31" s="19"/>
      <c r="M31" s="62"/>
    </row>
    <row r="32" spans="1:13" s="22" customFormat="1" ht="15" customHeight="1" x14ac:dyDescent="0.25">
      <c r="A32" s="40">
        <v>5311586</v>
      </c>
      <c r="B32" s="25">
        <v>5</v>
      </c>
      <c r="C32" s="25">
        <v>2</v>
      </c>
      <c r="D32" s="25" t="s">
        <v>346</v>
      </c>
      <c r="E32" s="25">
        <v>1</v>
      </c>
      <c r="F32" s="25"/>
      <c r="G32" s="25"/>
      <c r="H32" s="25"/>
      <c r="I32" s="25"/>
      <c r="J32" s="41"/>
      <c r="K32" s="25"/>
      <c r="L32" s="25"/>
      <c r="M32" s="60"/>
    </row>
    <row r="33" spans="1:13" s="22" customFormat="1" ht="15" customHeight="1" x14ac:dyDescent="0.25">
      <c r="A33" s="50">
        <v>5311821</v>
      </c>
      <c r="B33" s="19">
        <v>5</v>
      </c>
      <c r="C33" s="19"/>
      <c r="D33" s="19" t="s">
        <v>409</v>
      </c>
      <c r="E33" s="19">
        <v>1</v>
      </c>
      <c r="F33" s="19"/>
      <c r="G33" s="19"/>
      <c r="H33" s="19"/>
      <c r="I33" s="19"/>
      <c r="J33" s="68"/>
      <c r="K33" s="19"/>
      <c r="L33" s="19"/>
      <c r="M33" s="62"/>
    </row>
    <row r="34" spans="1:13" s="22" customFormat="1" ht="15" customHeight="1" x14ac:dyDescent="0.25">
      <c r="A34" s="40">
        <v>5311858</v>
      </c>
      <c r="B34" s="25">
        <v>5</v>
      </c>
      <c r="C34" s="25">
        <v>3</v>
      </c>
      <c r="D34" s="25" t="s">
        <v>411</v>
      </c>
      <c r="E34" s="25">
        <v>1</v>
      </c>
      <c r="F34" s="25"/>
      <c r="G34" s="25"/>
      <c r="H34" s="25" t="s">
        <v>600</v>
      </c>
      <c r="I34" s="25">
        <v>7633905</v>
      </c>
      <c r="J34" s="41"/>
      <c r="K34" s="25"/>
      <c r="L34" s="25"/>
      <c r="M34" s="60"/>
    </row>
    <row r="35" spans="1:13" ht="15" customHeight="1" x14ac:dyDescent="0.25">
      <c r="A35" s="50">
        <v>5311309</v>
      </c>
      <c r="B35" s="19">
        <v>6</v>
      </c>
      <c r="C35" s="19" t="s">
        <v>18</v>
      </c>
      <c r="D35" s="19" t="s">
        <v>67</v>
      </c>
      <c r="E35" s="19">
        <v>1</v>
      </c>
      <c r="F35" s="19">
        <v>0</v>
      </c>
      <c r="G35" s="19">
        <v>1</v>
      </c>
      <c r="H35" s="19" t="s">
        <v>68</v>
      </c>
      <c r="I35" s="19">
        <v>42783</v>
      </c>
      <c r="J35" s="68" t="s">
        <v>676</v>
      </c>
      <c r="K35" s="19"/>
      <c r="L35" s="19"/>
      <c r="M35" s="62"/>
    </row>
    <row r="36" spans="1:13" ht="15" customHeight="1" x14ac:dyDescent="0.25">
      <c r="A36" s="42">
        <v>5311311</v>
      </c>
      <c r="B36" s="257">
        <v>6</v>
      </c>
      <c r="C36" s="257">
        <v>1</v>
      </c>
      <c r="D36" s="257" t="s">
        <v>70</v>
      </c>
      <c r="E36" s="25">
        <v>1</v>
      </c>
      <c r="F36" s="25">
        <v>1</v>
      </c>
      <c r="G36" s="25"/>
      <c r="H36" s="25" t="s">
        <v>71</v>
      </c>
      <c r="I36" s="25">
        <v>42477</v>
      </c>
      <c r="J36" s="148" t="s">
        <v>677</v>
      </c>
      <c r="K36" s="25"/>
      <c r="L36" s="25"/>
      <c r="M36" s="60"/>
    </row>
    <row r="37" spans="1:13" s="22" customFormat="1" ht="15" customHeight="1" x14ac:dyDescent="0.25">
      <c r="A37" s="43"/>
      <c r="B37" s="258"/>
      <c r="C37" s="258"/>
      <c r="D37" s="258"/>
      <c r="E37" s="25"/>
      <c r="F37" s="25">
        <v>1</v>
      </c>
      <c r="G37" s="25"/>
      <c r="H37" s="25"/>
      <c r="I37" s="25"/>
      <c r="J37" s="41"/>
      <c r="K37" s="25"/>
      <c r="L37" s="25"/>
      <c r="M37" s="60"/>
    </row>
    <row r="38" spans="1:13" s="22" customFormat="1" ht="15" customHeight="1" x14ac:dyDescent="0.25">
      <c r="A38" s="82">
        <v>5311558</v>
      </c>
      <c r="B38" s="73">
        <v>6</v>
      </c>
      <c r="C38" s="73">
        <v>2</v>
      </c>
      <c r="D38" s="73" t="s">
        <v>326</v>
      </c>
      <c r="E38" s="73">
        <v>2</v>
      </c>
      <c r="F38" s="73"/>
      <c r="G38" s="73"/>
      <c r="H38" s="73"/>
      <c r="I38" s="73">
        <v>42591</v>
      </c>
      <c r="J38" s="73"/>
      <c r="K38" s="73"/>
      <c r="L38" s="73"/>
      <c r="M38" s="83"/>
    </row>
    <row r="39" spans="1:13" s="22" customFormat="1" x14ac:dyDescent="0.25">
      <c r="A39" s="160">
        <v>5311312</v>
      </c>
      <c r="B39" s="161">
        <v>6</v>
      </c>
      <c r="C39" s="161">
        <v>3</v>
      </c>
      <c r="D39" s="161" t="s">
        <v>15</v>
      </c>
      <c r="E39" s="161">
        <v>1</v>
      </c>
      <c r="F39" s="161"/>
      <c r="G39" s="161"/>
      <c r="H39" s="161" t="s">
        <v>16</v>
      </c>
      <c r="I39" s="161">
        <v>42575</v>
      </c>
      <c r="J39" s="169"/>
      <c r="K39" s="161"/>
      <c r="L39" s="161"/>
      <c r="M39" s="163"/>
    </row>
    <row r="40" spans="1:13" ht="15" customHeight="1" x14ac:dyDescent="0.25">
      <c r="A40" s="333">
        <v>5315647</v>
      </c>
      <c r="B40" s="334">
        <v>6</v>
      </c>
      <c r="C40" s="334" t="s">
        <v>24</v>
      </c>
      <c r="D40" s="335" t="s">
        <v>749</v>
      </c>
      <c r="E40" s="334"/>
      <c r="F40" s="334">
        <v>1</v>
      </c>
      <c r="G40" s="334"/>
      <c r="H40" s="335" t="s">
        <v>662</v>
      </c>
      <c r="I40" s="334">
        <v>15222660476</v>
      </c>
      <c r="J40" s="336" t="s">
        <v>750</v>
      </c>
      <c r="K40" s="334"/>
      <c r="L40" s="335" t="s">
        <v>399</v>
      </c>
      <c r="M40" s="337"/>
    </row>
    <row r="41" spans="1:13" ht="15" customHeight="1" x14ac:dyDescent="0.25">
      <c r="A41" s="40">
        <v>5311315</v>
      </c>
      <c r="B41" s="25">
        <v>8</v>
      </c>
      <c r="C41" s="25" t="s">
        <v>18</v>
      </c>
      <c r="D41" s="25" t="s">
        <v>309</v>
      </c>
      <c r="E41" s="25">
        <v>1</v>
      </c>
      <c r="F41" s="25" t="s">
        <v>308</v>
      </c>
      <c r="G41" s="25"/>
      <c r="H41" s="25" t="s">
        <v>19</v>
      </c>
      <c r="I41" s="25">
        <v>5079</v>
      </c>
      <c r="J41" s="103"/>
      <c r="K41" s="25"/>
      <c r="L41" s="25"/>
      <c r="M41" s="60"/>
    </row>
    <row r="42" spans="1:13" ht="15" customHeight="1" x14ac:dyDescent="0.25">
      <c r="A42" s="40">
        <v>5312770</v>
      </c>
      <c r="B42" s="25">
        <v>5</v>
      </c>
      <c r="C42" s="25" t="s">
        <v>18</v>
      </c>
      <c r="D42" s="25" t="s">
        <v>822</v>
      </c>
      <c r="E42" s="25">
        <v>1</v>
      </c>
      <c r="F42" s="25"/>
      <c r="G42" s="25"/>
      <c r="H42" s="25"/>
      <c r="I42" s="25">
        <v>43131</v>
      </c>
      <c r="J42" s="103" t="s">
        <v>787</v>
      </c>
      <c r="K42" s="25"/>
      <c r="L42" s="25"/>
      <c r="M42" s="60"/>
    </row>
    <row r="43" spans="1:13" s="22" customFormat="1" ht="15" customHeight="1" x14ac:dyDescent="0.25">
      <c r="A43" s="50">
        <v>5314313</v>
      </c>
      <c r="B43" s="19">
        <v>8</v>
      </c>
      <c r="C43" s="19" t="s">
        <v>13</v>
      </c>
      <c r="D43" s="19" t="s">
        <v>590</v>
      </c>
      <c r="E43" s="19"/>
      <c r="F43" s="19"/>
      <c r="G43" s="19">
        <v>0</v>
      </c>
      <c r="H43" s="19" t="s">
        <v>591</v>
      </c>
      <c r="I43" s="19">
        <v>42603</v>
      </c>
      <c r="J43" s="101"/>
      <c r="K43" s="19"/>
      <c r="L43" s="19"/>
      <c r="M43" s="62"/>
    </row>
    <row r="44" spans="1:13" ht="15" customHeight="1" x14ac:dyDescent="0.25">
      <c r="A44" s="40">
        <v>5311316</v>
      </c>
      <c r="B44" s="25">
        <v>10</v>
      </c>
      <c r="C44" s="25" t="s">
        <v>311</v>
      </c>
      <c r="D44" s="25" t="s">
        <v>312</v>
      </c>
      <c r="E44" s="25">
        <v>3</v>
      </c>
      <c r="F44" s="25"/>
      <c r="G44" s="25"/>
      <c r="H44" s="25" t="s">
        <v>255</v>
      </c>
      <c r="I44" s="25">
        <v>42478</v>
      </c>
      <c r="J44" s="28"/>
      <c r="K44" s="25"/>
      <c r="L44" s="25"/>
      <c r="M44" s="60"/>
    </row>
    <row r="45" spans="1:13" ht="15" customHeight="1" x14ac:dyDescent="0.25">
      <c r="A45" s="15">
        <v>5311317</v>
      </c>
      <c r="B45" s="16">
        <v>10</v>
      </c>
      <c r="C45" s="16" t="s">
        <v>311</v>
      </c>
      <c r="D45" s="16" t="s">
        <v>53</v>
      </c>
      <c r="E45" s="16">
        <v>1</v>
      </c>
      <c r="F45" s="16"/>
      <c r="G45" s="16"/>
      <c r="H45" s="16" t="s">
        <v>256</v>
      </c>
      <c r="I45" s="16">
        <v>42755</v>
      </c>
      <c r="J45" s="20"/>
      <c r="K45" s="19"/>
      <c r="L45" s="19"/>
      <c r="M45" s="62"/>
    </row>
    <row r="46" spans="1:13" ht="15" customHeight="1" x14ac:dyDescent="0.25">
      <c r="A46" s="42">
        <v>5311318</v>
      </c>
      <c r="B46" s="216">
        <v>11</v>
      </c>
      <c r="C46" s="216" t="s">
        <v>24</v>
      </c>
      <c r="D46" s="216" t="s">
        <v>303</v>
      </c>
      <c r="E46" s="25">
        <v>1</v>
      </c>
      <c r="F46" s="25"/>
      <c r="G46" s="25"/>
      <c r="H46" s="25" t="s">
        <v>649</v>
      </c>
      <c r="I46" s="25">
        <v>42657</v>
      </c>
      <c r="J46" s="28"/>
      <c r="K46" s="25"/>
      <c r="L46" s="25"/>
      <c r="M46" s="60"/>
    </row>
    <row r="47" spans="1:13" ht="15" customHeight="1" x14ac:dyDescent="0.25">
      <c r="A47" s="43"/>
      <c r="B47" s="217"/>
      <c r="C47" s="217"/>
      <c r="D47" s="216" t="s">
        <v>304</v>
      </c>
      <c r="E47" s="25"/>
      <c r="F47" s="25">
        <v>2</v>
      </c>
      <c r="G47" s="25"/>
      <c r="H47" s="25"/>
      <c r="I47" s="25"/>
      <c r="J47" s="28"/>
      <c r="K47" s="25"/>
      <c r="L47" s="25"/>
      <c r="M47" s="60"/>
    </row>
    <row r="48" spans="1:13" ht="15" customHeight="1" x14ac:dyDescent="0.25">
      <c r="A48" s="67">
        <v>5311319</v>
      </c>
      <c r="B48" s="53">
        <v>11</v>
      </c>
      <c r="C48" s="53" t="s">
        <v>24</v>
      </c>
      <c r="D48" s="53" t="s">
        <v>46</v>
      </c>
      <c r="E48" s="53"/>
      <c r="F48" s="53">
        <v>1</v>
      </c>
      <c r="G48" s="53"/>
      <c r="H48" s="53" t="s">
        <v>257</v>
      </c>
      <c r="I48" s="53">
        <v>34560</v>
      </c>
      <c r="J48" s="227"/>
      <c r="K48" s="53"/>
      <c r="L48" s="53"/>
      <c r="M48" s="145"/>
    </row>
    <row r="49" spans="1:145" ht="15" customHeight="1" x14ac:dyDescent="0.25">
      <c r="A49" s="19">
        <v>5313987</v>
      </c>
      <c r="B49" s="19">
        <v>11</v>
      </c>
      <c r="C49" s="19" t="s">
        <v>24</v>
      </c>
      <c r="D49" s="19" t="s">
        <v>530</v>
      </c>
      <c r="E49" s="19">
        <v>1</v>
      </c>
      <c r="F49" s="19"/>
      <c r="G49" s="19"/>
      <c r="H49" s="19" t="s">
        <v>531</v>
      </c>
      <c r="I49" s="19"/>
      <c r="J49" s="19" t="s">
        <v>532</v>
      </c>
      <c r="K49" s="19"/>
      <c r="L49" s="19"/>
      <c r="M49" s="19"/>
    </row>
    <row r="50" spans="1:145" s="22" customFormat="1" ht="15" customHeight="1" x14ac:dyDescent="0.25">
      <c r="A50" s="38"/>
      <c r="B50" s="18"/>
      <c r="C50" s="18"/>
      <c r="D50" s="18"/>
      <c r="E50" s="18"/>
      <c r="F50" s="18"/>
      <c r="G50" s="18"/>
      <c r="H50" s="18" t="s">
        <v>281</v>
      </c>
      <c r="I50" s="18"/>
      <c r="J50" s="198" t="s">
        <v>280</v>
      </c>
      <c r="K50" s="85"/>
      <c r="L50" s="85"/>
      <c r="M50" s="142"/>
    </row>
    <row r="51" spans="1:145" s="22" customFormat="1" ht="15" customHeight="1" x14ac:dyDescent="0.25">
      <c r="A51" s="42">
        <v>5311320</v>
      </c>
      <c r="B51" s="219">
        <v>11</v>
      </c>
      <c r="C51" s="219" t="s">
        <v>18</v>
      </c>
      <c r="D51" s="219" t="s">
        <v>35</v>
      </c>
      <c r="E51" s="25">
        <v>0</v>
      </c>
      <c r="F51" s="25"/>
      <c r="G51" s="25"/>
      <c r="H51" s="25" t="s">
        <v>36</v>
      </c>
      <c r="I51" s="25">
        <v>42641</v>
      </c>
      <c r="J51" s="28"/>
      <c r="K51" s="25"/>
      <c r="L51" s="25"/>
      <c r="M51" s="60"/>
    </row>
    <row r="52" spans="1:145" s="22" customFormat="1" ht="15" customHeight="1" x14ac:dyDescent="0.25">
      <c r="A52" s="166"/>
      <c r="B52" s="90"/>
      <c r="C52" s="90"/>
      <c r="D52" s="219" t="s">
        <v>460</v>
      </c>
      <c r="E52" s="25">
        <v>0</v>
      </c>
      <c r="F52" s="25"/>
      <c r="G52" s="25"/>
      <c r="H52" s="25" t="s">
        <v>459</v>
      </c>
      <c r="I52" s="25"/>
      <c r="J52" s="28"/>
      <c r="K52" s="25"/>
      <c r="L52" s="25"/>
      <c r="M52" s="60"/>
    </row>
    <row r="53" spans="1:145" s="22" customFormat="1" ht="15" customHeight="1" x14ac:dyDescent="0.25">
      <c r="A53" s="43"/>
      <c r="B53" s="220"/>
      <c r="C53" s="220"/>
      <c r="D53" s="219" t="s">
        <v>305</v>
      </c>
      <c r="E53" s="25"/>
      <c r="F53" s="25">
        <v>0</v>
      </c>
      <c r="G53" s="25"/>
      <c r="H53" s="25"/>
      <c r="I53" s="25"/>
      <c r="J53" s="28"/>
      <c r="K53" s="25"/>
      <c r="L53" s="25"/>
      <c r="M53" s="60"/>
    </row>
    <row r="54" spans="1:145" s="69" customFormat="1" ht="15" customHeight="1" x14ac:dyDescent="0.25">
      <c r="A54" s="50">
        <v>5311787</v>
      </c>
      <c r="B54" s="19">
        <v>11</v>
      </c>
      <c r="C54" s="19">
        <v>1</v>
      </c>
      <c r="D54" s="53" t="s">
        <v>402</v>
      </c>
      <c r="E54" s="19">
        <v>0</v>
      </c>
      <c r="F54" s="19"/>
      <c r="G54" s="19"/>
      <c r="H54" s="19"/>
      <c r="I54" s="19"/>
      <c r="J54" s="20"/>
      <c r="K54" s="19"/>
      <c r="L54" s="19"/>
      <c r="M54" s="6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</row>
    <row r="55" spans="1:145" s="69" customFormat="1" ht="15" customHeight="1" x14ac:dyDescent="0.25">
      <c r="A55" s="166">
        <v>5311600</v>
      </c>
      <c r="B55" s="90">
        <v>12</v>
      </c>
      <c r="C55" s="90" t="s">
        <v>13</v>
      </c>
      <c r="D55" s="269" t="s">
        <v>350</v>
      </c>
      <c r="E55" s="25"/>
      <c r="F55" s="25"/>
      <c r="G55" s="25">
        <v>2</v>
      </c>
      <c r="H55" s="25" t="s">
        <v>351</v>
      </c>
      <c r="I55" s="25"/>
      <c r="J55" s="28" t="s">
        <v>595</v>
      </c>
      <c r="K55" s="25"/>
      <c r="L55" s="25"/>
      <c r="M55" s="60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</row>
    <row r="56" spans="1:145" s="22" customFormat="1" ht="15" customHeight="1" x14ac:dyDescent="0.25">
      <c r="A56" s="67">
        <v>5311321</v>
      </c>
      <c r="B56" s="53">
        <v>12</v>
      </c>
      <c r="C56" s="53" t="s">
        <v>18</v>
      </c>
      <c r="D56" s="19" t="s">
        <v>300</v>
      </c>
      <c r="E56" s="19">
        <v>1</v>
      </c>
      <c r="F56" s="19"/>
      <c r="G56" s="19"/>
      <c r="H56" s="19" t="s">
        <v>22</v>
      </c>
      <c r="I56" s="19">
        <v>43721</v>
      </c>
      <c r="J56" s="157"/>
      <c r="K56" s="19"/>
      <c r="L56" s="19"/>
      <c r="M56" s="62"/>
    </row>
    <row r="57" spans="1:145" s="69" customFormat="1" ht="15" customHeight="1" x14ac:dyDescent="0.25">
      <c r="A57" s="56"/>
      <c r="B57" s="85"/>
      <c r="C57" s="85"/>
      <c r="D57" s="19" t="s">
        <v>301</v>
      </c>
      <c r="E57" s="19">
        <v>1</v>
      </c>
      <c r="F57" s="19"/>
      <c r="G57" s="19"/>
      <c r="H57" s="19"/>
      <c r="I57" s="19"/>
      <c r="J57" s="157"/>
      <c r="K57" s="19"/>
      <c r="L57" s="19"/>
      <c r="M57" s="6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</row>
    <row r="58" spans="1:145" s="22" customFormat="1" ht="15" customHeight="1" x14ac:dyDescent="0.25">
      <c r="A58" s="40">
        <v>5311322</v>
      </c>
      <c r="B58" s="25">
        <v>12</v>
      </c>
      <c r="C58" s="25">
        <v>2</v>
      </c>
      <c r="D58" s="25" t="s">
        <v>643</v>
      </c>
      <c r="E58" s="25">
        <v>1</v>
      </c>
      <c r="F58" s="25"/>
      <c r="G58" s="25">
        <v>1</v>
      </c>
      <c r="H58" s="25"/>
      <c r="I58" s="25"/>
      <c r="J58" s="28" t="s">
        <v>619</v>
      </c>
      <c r="K58" s="25"/>
      <c r="L58" s="25"/>
      <c r="M58" s="60"/>
    </row>
    <row r="59" spans="1:145" s="69" customFormat="1" ht="15" customHeight="1" x14ac:dyDescent="0.25">
      <c r="A59" s="50">
        <v>5311323</v>
      </c>
      <c r="B59" s="19">
        <v>12</v>
      </c>
      <c r="C59" s="19">
        <v>1</v>
      </c>
      <c r="D59" s="19" t="s">
        <v>30</v>
      </c>
      <c r="E59" s="19"/>
      <c r="F59" s="19">
        <v>1</v>
      </c>
      <c r="G59" s="19"/>
      <c r="H59" s="19" t="s">
        <v>31</v>
      </c>
      <c r="I59" s="19">
        <v>43700</v>
      </c>
      <c r="J59" s="68"/>
      <c r="K59" s="19"/>
      <c r="L59" s="19"/>
      <c r="M59" s="6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</row>
    <row r="60" spans="1:145" s="22" customFormat="1" x14ac:dyDescent="0.25">
      <c r="A60" s="40">
        <v>5311585</v>
      </c>
      <c r="B60" s="25">
        <v>15</v>
      </c>
      <c r="C60" s="25">
        <v>2</v>
      </c>
      <c r="D60" s="25" t="s">
        <v>347</v>
      </c>
      <c r="E60" s="25"/>
      <c r="F60" s="25">
        <v>2</v>
      </c>
      <c r="G60" s="25"/>
      <c r="H60" s="25" t="s">
        <v>348</v>
      </c>
      <c r="I60" s="25">
        <v>44104</v>
      </c>
      <c r="J60" s="41"/>
      <c r="K60" s="25"/>
      <c r="L60" s="25"/>
      <c r="M60" s="60"/>
    </row>
    <row r="61" spans="1:145" s="69" customFormat="1" ht="15" customHeight="1" x14ac:dyDescent="0.25">
      <c r="A61" s="50">
        <v>5312537</v>
      </c>
      <c r="B61" s="19">
        <v>15</v>
      </c>
      <c r="C61" s="19">
        <v>2</v>
      </c>
      <c r="D61" s="19" t="s">
        <v>446</v>
      </c>
      <c r="E61" s="19">
        <v>1</v>
      </c>
      <c r="F61" s="19"/>
      <c r="G61" s="19"/>
      <c r="H61" s="19" t="s">
        <v>447</v>
      </c>
      <c r="I61" s="19"/>
      <c r="J61" s="209" t="s">
        <v>448</v>
      </c>
      <c r="K61" s="19"/>
      <c r="L61" s="19"/>
      <c r="M61" s="6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</row>
    <row r="62" spans="1:145" s="69" customFormat="1" ht="15" customHeight="1" x14ac:dyDescent="0.25">
      <c r="A62" s="50"/>
      <c r="B62" s="19"/>
      <c r="C62" s="19"/>
      <c r="D62" s="19"/>
      <c r="E62" s="19"/>
      <c r="F62" s="19"/>
      <c r="G62" s="19"/>
      <c r="H62" s="19"/>
      <c r="I62" s="19"/>
      <c r="J62" s="68"/>
      <c r="K62" s="19"/>
      <c r="L62" s="19"/>
      <c r="M62" s="6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</row>
    <row r="63" spans="1:145" s="22" customFormat="1" ht="15" customHeight="1" x14ac:dyDescent="0.25">
      <c r="A63" s="40">
        <v>5312150</v>
      </c>
      <c r="B63" s="25">
        <v>15</v>
      </c>
      <c r="C63" s="25" t="s">
        <v>18</v>
      </c>
      <c r="D63" s="25" t="s">
        <v>425</v>
      </c>
      <c r="E63" s="25">
        <v>1</v>
      </c>
      <c r="F63" s="25"/>
      <c r="G63" s="25"/>
      <c r="H63" s="25" t="s">
        <v>574</v>
      </c>
      <c r="I63" s="25">
        <v>43686</v>
      </c>
      <c r="J63" s="41"/>
      <c r="K63" s="25"/>
      <c r="L63" s="25"/>
      <c r="M63" s="60"/>
    </row>
    <row r="64" spans="1:145" s="22" customFormat="1" x14ac:dyDescent="0.25">
      <c r="A64" s="50">
        <v>5311324</v>
      </c>
      <c r="B64" s="19">
        <v>22</v>
      </c>
      <c r="C64" s="19"/>
      <c r="D64" s="19" t="s">
        <v>17</v>
      </c>
      <c r="E64" s="19"/>
      <c r="F64" s="19">
        <v>1</v>
      </c>
      <c r="G64" s="19"/>
      <c r="H64" s="19" t="s">
        <v>258</v>
      </c>
      <c r="I64" s="19">
        <v>42475</v>
      </c>
      <c r="J64" s="68"/>
      <c r="K64" s="19"/>
      <c r="L64" s="19"/>
      <c r="M64" s="62"/>
    </row>
    <row r="65" spans="1:145" s="69" customFormat="1" ht="15" customHeight="1" x14ac:dyDescent="0.25">
      <c r="A65" s="264">
        <v>5312521</v>
      </c>
      <c r="B65" s="184">
        <v>22</v>
      </c>
      <c r="C65" s="184">
        <v>1</v>
      </c>
      <c r="D65" s="184" t="s">
        <v>443</v>
      </c>
      <c r="E65" s="184">
        <v>1</v>
      </c>
      <c r="F65" s="184"/>
      <c r="G65" s="184"/>
      <c r="H65" s="184" t="s">
        <v>444</v>
      </c>
      <c r="I65" s="184">
        <v>44104</v>
      </c>
      <c r="J65" s="298"/>
      <c r="K65" s="184"/>
      <c r="L65" s="184" t="s">
        <v>629</v>
      </c>
      <c r="M65" s="266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</row>
    <row r="66" spans="1:145" s="22" customFormat="1" ht="15" customHeight="1" x14ac:dyDescent="0.25">
      <c r="A66" s="75">
        <v>5311325</v>
      </c>
      <c r="B66" s="64">
        <v>23</v>
      </c>
      <c r="C66" s="64" t="s">
        <v>13</v>
      </c>
      <c r="D66" s="64" t="s">
        <v>14</v>
      </c>
      <c r="E66" s="64"/>
      <c r="F66" s="64"/>
      <c r="G66" s="64">
        <v>1</v>
      </c>
      <c r="H66" s="64" t="s">
        <v>259</v>
      </c>
      <c r="I66" s="64">
        <v>35200</v>
      </c>
      <c r="J66" s="76" t="s">
        <v>392</v>
      </c>
      <c r="K66" s="64"/>
      <c r="L66" s="64" t="s">
        <v>437</v>
      </c>
      <c r="M66" s="77"/>
    </row>
    <row r="67" spans="1:145" s="22" customFormat="1" ht="15" customHeight="1" x14ac:dyDescent="0.25">
      <c r="A67" s="42">
        <v>5311698</v>
      </c>
      <c r="B67" s="33">
        <v>24</v>
      </c>
      <c r="C67" s="33" t="s">
        <v>18</v>
      </c>
      <c r="D67" s="33" t="s">
        <v>386</v>
      </c>
      <c r="E67" s="25">
        <v>1</v>
      </c>
      <c r="F67" s="25"/>
      <c r="G67" s="25"/>
      <c r="H67" s="25" t="s">
        <v>380</v>
      </c>
      <c r="I67" s="25">
        <v>42444</v>
      </c>
      <c r="J67" s="28"/>
      <c r="K67" s="25"/>
      <c r="L67" s="25"/>
      <c r="M67" s="60"/>
    </row>
    <row r="68" spans="1:145" s="22" customFormat="1" ht="30" customHeight="1" x14ac:dyDescent="0.25">
      <c r="A68" s="56">
        <v>5303522</v>
      </c>
      <c r="B68" s="85">
        <v>24</v>
      </c>
      <c r="C68" s="85">
        <v>1</v>
      </c>
      <c r="D68" s="85" t="s">
        <v>759</v>
      </c>
      <c r="E68" s="19"/>
      <c r="F68" s="19">
        <v>1</v>
      </c>
      <c r="G68" s="19"/>
      <c r="H68" s="19" t="s">
        <v>760</v>
      </c>
      <c r="I68" s="19"/>
      <c r="J68" s="70" t="s">
        <v>761</v>
      </c>
      <c r="K68" s="19"/>
      <c r="L68" s="19"/>
      <c r="M68" s="62"/>
    </row>
    <row r="69" spans="1:145" s="22" customFormat="1" ht="15" customHeight="1" x14ac:dyDescent="0.25">
      <c r="A69" s="43"/>
      <c r="B69" s="35"/>
      <c r="C69" s="35"/>
      <c r="D69" s="35" t="s">
        <v>523</v>
      </c>
      <c r="E69" s="25"/>
      <c r="F69" s="25">
        <v>1</v>
      </c>
      <c r="G69" s="25"/>
      <c r="H69" s="25"/>
      <c r="I69" s="25"/>
      <c r="J69" s="28"/>
      <c r="K69" s="25"/>
      <c r="L69" s="25"/>
      <c r="M69" s="60"/>
    </row>
    <row r="70" spans="1:145" s="22" customFormat="1" ht="15" customHeight="1" x14ac:dyDescent="0.25">
      <c r="A70" s="40">
        <v>5311326</v>
      </c>
      <c r="B70" s="25">
        <v>26</v>
      </c>
      <c r="C70" s="25">
        <v>1</v>
      </c>
      <c r="D70" s="25" t="s">
        <v>60</v>
      </c>
      <c r="E70" s="25">
        <v>1</v>
      </c>
      <c r="F70" s="25"/>
      <c r="G70" s="25"/>
      <c r="H70" s="25" t="s">
        <v>260</v>
      </c>
      <c r="I70" s="25">
        <v>42202</v>
      </c>
      <c r="J70" s="167" t="s">
        <v>705</v>
      </c>
      <c r="K70" s="25"/>
      <c r="L70" s="25"/>
      <c r="M70" s="60"/>
    </row>
    <row r="71" spans="1:145" s="22" customFormat="1" ht="15" customHeight="1" x14ac:dyDescent="0.25">
      <c r="A71" s="67">
        <v>5311330</v>
      </c>
      <c r="B71" s="53">
        <v>27</v>
      </c>
      <c r="C71" s="53" t="s">
        <v>18</v>
      </c>
      <c r="D71" s="53" t="s">
        <v>599</v>
      </c>
      <c r="E71" s="19">
        <v>1</v>
      </c>
      <c r="F71" s="19"/>
      <c r="G71" s="19">
        <v>1</v>
      </c>
      <c r="H71" s="19" t="s">
        <v>261</v>
      </c>
      <c r="I71" s="19">
        <v>42628</v>
      </c>
      <c r="J71" s="312"/>
      <c r="K71" s="19"/>
      <c r="L71" s="19"/>
      <c r="M71" s="62"/>
    </row>
    <row r="72" spans="1:145" s="22" customFormat="1" ht="15" customHeight="1" x14ac:dyDescent="0.25">
      <c r="A72" s="56"/>
      <c r="B72" s="85"/>
      <c r="C72" s="85"/>
      <c r="D72" s="85"/>
      <c r="E72" s="19"/>
      <c r="F72" s="19"/>
      <c r="G72" s="19">
        <v>1</v>
      </c>
      <c r="H72" s="19"/>
      <c r="I72" s="19"/>
      <c r="J72" s="307"/>
      <c r="K72" s="19"/>
      <c r="L72" s="19"/>
      <c r="M72" s="62"/>
    </row>
    <row r="73" spans="1:145" s="69" customFormat="1" ht="15" customHeight="1" x14ac:dyDescent="0.25">
      <c r="A73" s="42">
        <v>5311331</v>
      </c>
      <c r="B73" s="33">
        <v>27</v>
      </c>
      <c r="C73" s="33" t="s">
        <v>13</v>
      </c>
      <c r="D73" s="33" t="s">
        <v>49</v>
      </c>
      <c r="E73" s="25"/>
      <c r="F73" s="25">
        <v>1</v>
      </c>
      <c r="G73" s="25"/>
      <c r="H73" s="25" t="s">
        <v>261</v>
      </c>
      <c r="I73" s="25">
        <v>42628</v>
      </c>
      <c r="J73" s="41"/>
      <c r="K73" s="25"/>
      <c r="L73" s="25"/>
      <c r="M73" s="60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</row>
    <row r="74" spans="1:145" s="69" customFormat="1" ht="15" customHeight="1" x14ac:dyDescent="0.25">
      <c r="A74" s="43"/>
      <c r="B74" s="35"/>
      <c r="C74" s="35"/>
      <c r="D74" s="35"/>
      <c r="E74" s="25"/>
      <c r="F74" s="25"/>
      <c r="G74" s="25">
        <v>7</v>
      </c>
      <c r="H74" s="25"/>
      <c r="I74" s="25"/>
      <c r="J74" s="41"/>
      <c r="K74" s="25"/>
      <c r="L74" s="25"/>
      <c r="M74" s="60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</row>
    <row r="75" spans="1:145" s="22" customFormat="1" ht="15" customHeight="1" x14ac:dyDescent="0.25">
      <c r="A75" s="40">
        <v>5311355</v>
      </c>
      <c r="B75" s="25">
        <v>27</v>
      </c>
      <c r="C75" s="25" t="s">
        <v>13</v>
      </c>
      <c r="D75" s="25" t="s">
        <v>339</v>
      </c>
      <c r="E75" s="25">
        <v>1</v>
      </c>
      <c r="F75" s="25"/>
      <c r="G75" s="25"/>
      <c r="H75" s="25" t="s">
        <v>340</v>
      </c>
      <c r="I75" s="25" t="s">
        <v>341</v>
      </c>
      <c r="J75" s="57"/>
      <c r="K75" s="25"/>
      <c r="L75" s="25"/>
      <c r="M75" s="60"/>
    </row>
    <row r="76" spans="1:145" s="22" customFormat="1" ht="15" customHeight="1" x14ac:dyDescent="0.25">
      <c r="A76" s="42">
        <v>5311579</v>
      </c>
      <c r="B76" s="33">
        <v>27</v>
      </c>
      <c r="C76" s="33" t="s">
        <v>13</v>
      </c>
      <c r="D76" s="33" t="s">
        <v>331</v>
      </c>
      <c r="E76" s="25"/>
      <c r="F76" s="25">
        <v>2</v>
      </c>
      <c r="G76" s="25"/>
      <c r="H76" s="25"/>
      <c r="I76" s="25">
        <v>42863</v>
      </c>
      <c r="J76" s="28" t="s">
        <v>417</v>
      </c>
      <c r="K76" s="25"/>
      <c r="L76" s="25"/>
      <c r="M76" s="60"/>
    </row>
    <row r="77" spans="1:145" s="22" customFormat="1" ht="15" customHeight="1" x14ac:dyDescent="0.25">
      <c r="A77" s="43"/>
      <c r="B77" s="35"/>
      <c r="C77" s="35"/>
      <c r="D77" s="35"/>
      <c r="E77" s="25"/>
      <c r="F77" s="25"/>
      <c r="G77" s="25">
        <v>1</v>
      </c>
      <c r="H77" s="25"/>
      <c r="I77" s="25"/>
      <c r="J77" s="61"/>
      <c r="K77" s="25"/>
      <c r="L77" s="25"/>
      <c r="M77" s="60"/>
    </row>
    <row r="78" spans="1:145" s="22" customFormat="1" ht="15" customHeight="1" x14ac:dyDescent="0.25">
      <c r="A78" s="43">
        <v>5311984</v>
      </c>
      <c r="B78" s="35">
        <v>27</v>
      </c>
      <c r="C78" s="35"/>
      <c r="D78" s="35" t="s">
        <v>419</v>
      </c>
      <c r="E78" s="25"/>
      <c r="F78" s="25"/>
      <c r="G78" s="25"/>
      <c r="H78" s="25" t="s">
        <v>421</v>
      </c>
      <c r="I78" s="25">
        <v>42740</v>
      </c>
      <c r="J78" s="61" t="s">
        <v>420</v>
      </c>
      <c r="K78" s="25"/>
      <c r="L78" s="25"/>
      <c r="M78" s="60"/>
    </row>
    <row r="79" spans="1:145" s="22" customFormat="1" ht="15" customHeight="1" x14ac:dyDescent="0.25">
      <c r="A79" s="56">
        <v>5314589</v>
      </c>
      <c r="B79" s="85">
        <v>34</v>
      </c>
      <c r="C79" s="85" t="s">
        <v>18</v>
      </c>
      <c r="D79" s="85" t="s">
        <v>631</v>
      </c>
      <c r="E79" s="19">
        <v>1</v>
      </c>
      <c r="F79" s="19"/>
      <c r="G79" s="19"/>
      <c r="H79" s="19" t="s">
        <v>632</v>
      </c>
      <c r="I79" s="19"/>
      <c r="J79" s="70"/>
      <c r="K79" s="19"/>
      <c r="L79" s="19"/>
      <c r="M79" s="62"/>
    </row>
    <row r="80" spans="1:145" s="22" customFormat="1" ht="15" customHeight="1" x14ac:dyDescent="0.25">
      <c r="A80" s="50">
        <v>5113143</v>
      </c>
      <c r="B80" s="19">
        <v>34</v>
      </c>
      <c r="C80" s="19" t="s">
        <v>18</v>
      </c>
      <c r="D80" s="19" t="s">
        <v>463</v>
      </c>
      <c r="E80" s="19"/>
      <c r="F80" s="19">
        <v>1</v>
      </c>
      <c r="G80" s="19"/>
      <c r="H80" s="19" t="s">
        <v>404</v>
      </c>
      <c r="I80" s="19">
        <v>43538</v>
      </c>
      <c r="J80" s="68" t="s">
        <v>51</v>
      </c>
      <c r="K80" s="19"/>
      <c r="L80" s="19"/>
      <c r="M80" s="62"/>
    </row>
    <row r="81" spans="1:13" s="22" customFormat="1" ht="15" customHeight="1" x14ac:dyDescent="0.25">
      <c r="A81" s="67">
        <v>5311333</v>
      </c>
      <c r="B81" s="53">
        <v>35</v>
      </c>
      <c r="C81" s="53" t="s">
        <v>18</v>
      </c>
      <c r="D81" s="53" t="s">
        <v>774</v>
      </c>
      <c r="E81" s="73">
        <v>3</v>
      </c>
      <c r="F81" s="73"/>
      <c r="G81" s="73"/>
      <c r="H81" s="73" t="s">
        <v>40</v>
      </c>
      <c r="I81" s="73">
        <v>44528</v>
      </c>
      <c r="J81" s="171" t="s">
        <v>792</v>
      </c>
      <c r="K81" s="73"/>
      <c r="L81" s="73"/>
      <c r="M81" s="83"/>
    </row>
    <row r="82" spans="1:13" s="22" customFormat="1" ht="15" customHeight="1" x14ac:dyDescent="0.25">
      <c r="A82" s="56"/>
      <c r="B82" s="85"/>
      <c r="C82" s="85"/>
      <c r="D82" s="85"/>
      <c r="E82" s="19"/>
      <c r="F82" s="19"/>
      <c r="G82" s="19">
        <v>1</v>
      </c>
      <c r="H82" s="19"/>
      <c r="I82" s="19"/>
      <c r="J82" s="237" t="s">
        <v>791</v>
      </c>
      <c r="K82" s="19"/>
      <c r="L82" s="19"/>
      <c r="M82" s="62"/>
    </row>
    <row r="83" spans="1:13" s="22" customFormat="1" ht="15" customHeight="1" x14ac:dyDescent="0.25">
      <c r="A83" s="43">
        <v>5316304</v>
      </c>
      <c r="B83" s="240">
        <v>35</v>
      </c>
      <c r="C83" s="240" t="s">
        <v>18</v>
      </c>
      <c r="D83" s="240" t="s">
        <v>768</v>
      </c>
      <c r="E83" s="25">
        <v>1</v>
      </c>
      <c r="F83" s="25"/>
      <c r="G83" s="25"/>
      <c r="H83" s="25"/>
      <c r="I83" s="25"/>
      <c r="J83" s="41"/>
      <c r="K83" s="25"/>
      <c r="L83" s="25"/>
      <c r="M83" s="60"/>
    </row>
    <row r="84" spans="1:13" s="22" customFormat="1" ht="15" customHeight="1" x14ac:dyDescent="0.25">
      <c r="A84" s="323">
        <v>5312915</v>
      </c>
      <c r="B84" s="267">
        <v>35</v>
      </c>
      <c r="C84" s="267" t="s">
        <v>18</v>
      </c>
      <c r="D84" s="267" t="s">
        <v>775</v>
      </c>
      <c r="E84" s="184">
        <v>1</v>
      </c>
      <c r="F84" s="184"/>
      <c r="G84" s="184"/>
      <c r="H84" s="184"/>
      <c r="I84" s="184"/>
      <c r="J84" s="298" t="s">
        <v>655</v>
      </c>
      <c r="K84" s="184"/>
      <c r="L84" s="184" t="s">
        <v>629</v>
      </c>
      <c r="M84" s="266"/>
    </row>
    <row r="85" spans="1:13" s="22" customFormat="1" ht="15" customHeight="1" x14ac:dyDescent="0.25">
      <c r="A85" s="160">
        <v>5311625</v>
      </c>
      <c r="B85" s="161">
        <v>35</v>
      </c>
      <c r="C85" s="161" t="s">
        <v>18</v>
      </c>
      <c r="D85" s="161" t="s">
        <v>361</v>
      </c>
      <c r="E85" s="31">
        <v>1</v>
      </c>
      <c r="F85" s="31"/>
      <c r="G85" s="31"/>
      <c r="H85" s="31" t="s">
        <v>362</v>
      </c>
      <c r="I85" s="31">
        <v>44500</v>
      </c>
      <c r="J85" s="153" t="s">
        <v>684</v>
      </c>
      <c r="K85" s="31"/>
      <c r="L85" s="31"/>
      <c r="M85" s="131"/>
    </row>
    <row r="86" spans="1:13" s="22" customFormat="1" ht="15" customHeight="1" x14ac:dyDescent="0.25">
      <c r="A86" s="173">
        <v>5314833</v>
      </c>
      <c r="B86" s="318">
        <v>35</v>
      </c>
      <c r="C86" s="318" t="s">
        <v>18</v>
      </c>
      <c r="D86" s="318" t="s">
        <v>650</v>
      </c>
      <c r="E86" s="73"/>
      <c r="F86" s="73"/>
      <c r="G86" s="73">
        <v>1</v>
      </c>
      <c r="H86" s="73" t="s">
        <v>651</v>
      </c>
      <c r="I86" s="73">
        <v>44507</v>
      </c>
      <c r="J86" s="171" t="s">
        <v>802</v>
      </c>
      <c r="K86" s="73"/>
      <c r="L86" s="73"/>
      <c r="M86" s="83"/>
    </row>
    <row r="87" spans="1:13" s="22" customFormat="1" ht="15" customHeight="1" x14ac:dyDescent="0.25">
      <c r="A87" s="264">
        <v>5311334</v>
      </c>
      <c r="B87" s="184">
        <v>35</v>
      </c>
      <c r="C87" s="184">
        <v>1</v>
      </c>
      <c r="D87" s="184" t="s">
        <v>307</v>
      </c>
      <c r="E87" s="184"/>
      <c r="F87" s="184"/>
      <c r="G87" s="184">
        <v>1</v>
      </c>
      <c r="H87" s="184" t="s">
        <v>54</v>
      </c>
      <c r="I87" s="184">
        <v>44577</v>
      </c>
      <c r="J87" s="186"/>
      <c r="K87" s="184"/>
      <c r="L87" s="184" t="s">
        <v>837</v>
      </c>
      <c r="M87" s="266"/>
    </row>
    <row r="88" spans="1:13" s="22" customFormat="1" ht="15" customHeight="1" x14ac:dyDescent="0.25">
      <c r="A88" s="50">
        <v>5311335</v>
      </c>
      <c r="B88" s="19">
        <v>35</v>
      </c>
      <c r="C88" s="19">
        <v>1</v>
      </c>
      <c r="D88" s="19" t="s">
        <v>378</v>
      </c>
      <c r="E88" s="19">
        <v>1</v>
      </c>
      <c r="F88" s="19"/>
      <c r="G88" s="19"/>
      <c r="H88" s="19"/>
      <c r="I88" s="19">
        <v>44571</v>
      </c>
      <c r="J88" s="20"/>
      <c r="K88" s="19"/>
      <c r="L88" s="19"/>
      <c r="M88" s="62"/>
    </row>
    <row r="89" spans="1:13" s="22" customFormat="1" ht="15" customHeight="1" x14ac:dyDescent="0.25">
      <c r="A89" s="25">
        <v>5311336</v>
      </c>
      <c r="B89" s="25">
        <v>35</v>
      </c>
      <c r="C89" s="25">
        <v>2</v>
      </c>
      <c r="D89" s="25" t="s">
        <v>77</v>
      </c>
      <c r="E89" s="31">
        <v>4</v>
      </c>
      <c r="F89" s="31"/>
      <c r="G89" s="31"/>
      <c r="H89" s="31"/>
      <c r="I89" s="31"/>
      <c r="J89" s="313" t="s">
        <v>719</v>
      </c>
      <c r="K89" s="313"/>
      <c r="L89" s="25"/>
      <c r="M89" s="25"/>
    </row>
    <row r="90" spans="1:13" s="22" customFormat="1" ht="15" customHeight="1" x14ac:dyDescent="0.25">
      <c r="A90" s="172">
        <v>5315666</v>
      </c>
      <c r="B90" s="85">
        <v>35</v>
      </c>
      <c r="C90" s="85">
        <v>2</v>
      </c>
      <c r="D90" s="187" t="s">
        <v>751</v>
      </c>
      <c r="E90" s="187"/>
      <c r="F90" s="187">
        <v>1</v>
      </c>
      <c r="G90" s="187"/>
      <c r="H90" s="187" t="s">
        <v>752</v>
      </c>
      <c r="I90" s="187">
        <v>44621</v>
      </c>
      <c r="J90" s="189" t="s">
        <v>753</v>
      </c>
      <c r="K90" s="190"/>
      <c r="L90" s="187"/>
      <c r="M90" s="191"/>
    </row>
    <row r="91" spans="1:13" s="22" customFormat="1" ht="15" customHeight="1" x14ac:dyDescent="0.25">
      <c r="A91" s="56">
        <v>5314054</v>
      </c>
      <c r="B91" s="85">
        <v>35</v>
      </c>
      <c r="C91" s="85" t="s">
        <v>18</v>
      </c>
      <c r="D91" s="85" t="s">
        <v>539</v>
      </c>
      <c r="E91" s="85">
        <v>1</v>
      </c>
      <c r="F91" s="85"/>
      <c r="G91" s="85"/>
      <c r="H91" s="85" t="s">
        <v>540</v>
      </c>
      <c r="I91" s="85">
        <v>44504</v>
      </c>
      <c r="J91" s="84" t="s">
        <v>613</v>
      </c>
      <c r="K91" s="85"/>
      <c r="L91" s="85"/>
      <c r="M91" s="142"/>
    </row>
    <row r="92" spans="1:13" s="22" customFormat="1" ht="15" customHeight="1" x14ac:dyDescent="0.25">
      <c r="A92" s="166"/>
      <c r="B92" s="90"/>
      <c r="C92" s="90"/>
      <c r="D92" s="343" t="s">
        <v>77</v>
      </c>
      <c r="E92" s="25"/>
      <c r="F92" s="25">
        <v>1</v>
      </c>
      <c r="G92" s="25"/>
      <c r="H92" s="25"/>
      <c r="I92" s="25"/>
      <c r="J92" s="210" t="s">
        <v>708</v>
      </c>
      <c r="K92" s="25"/>
      <c r="L92" s="25"/>
      <c r="M92" s="60"/>
    </row>
    <row r="93" spans="1:13" s="22" customFormat="1" ht="15" customHeight="1" x14ac:dyDescent="0.25">
      <c r="A93" s="25">
        <v>5311336</v>
      </c>
      <c r="B93" s="207">
        <v>35</v>
      </c>
      <c r="C93" s="207">
        <v>2</v>
      </c>
      <c r="D93" s="344"/>
      <c r="E93" s="25">
        <v>1</v>
      </c>
      <c r="F93" s="25"/>
      <c r="G93" s="25"/>
      <c r="H93" s="25" t="s">
        <v>54</v>
      </c>
      <c r="I93" s="25"/>
      <c r="J93" s="211" t="s">
        <v>400</v>
      </c>
      <c r="K93" s="25"/>
      <c r="L93" s="25"/>
      <c r="M93" s="60"/>
    </row>
    <row r="94" spans="1:13" s="22" customFormat="1" ht="15" customHeight="1" x14ac:dyDescent="0.25">
      <c r="A94" s="50">
        <v>5311337</v>
      </c>
      <c r="B94" s="19">
        <v>37</v>
      </c>
      <c r="C94" s="19">
        <v>3</v>
      </c>
      <c r="D94" s="19" t="s">
        <v>34</v>
      </c>
      <c r="E94" s="19"/>
      <c r="F94" s="19">
        <v>1</v>
      </c>
      <c r="G94" s="19"/>
      <c r="H94" s="19" t="s">
        <v>262</v>
      </c>
      <c r="I94" s="19">
        <v>42555</v>
      </c>
      <c r="J94" s="209"/>
      <c r="K94" s="19"/>
      <c r="L94" s="19"/>
      <c r="M94" s="62"/>
    </row>
    <row r="95" spans="1:13" s="22" customFormat="1" ht="15" customHeight="1" x14ac:dyDescent="0.25">
      <c r="A95" s="40">
        <v>5311338</v>
      </c>
      <c r="B95" s="25">
        <v>37</v>
      </c>
      <c r="C95" s="25">
        <v>2</v>
      </c>
      <c r="D95" s="25" t="s">
        <v>44</v>
      </c>
      <c r="E95" s="25">
        <v>1</v>
      </c>
      <c r="F95" s="25"/>
      <c r="G95" s="25"/>
      <c r="H95" s="25" t="s">
        <v>263</v>
      </c>
      <c r="I95" s="25">
        <v>42551</v>
      </c>
      <c r="J95" s="41"/>
      <c r="K95" s="25"/>
      <c r="L95" s="25"/>
      <c r="M95" s="60"/>
    </row>
    <row r="96" spans="1:13" s="22" customFormat="1" ht="15" customHeight="1" x14ac:dyDescent="0.25">
      <c r="A96" s="50">
        <v>5311339</v>
      </c>
      <c r="B96" s="19">
        <v>37</v>
      </c>
      <c r="C96" s="19">
        <v>1</v>
      </c>
      <c r="D96" s="19" t="s">
        <v>58</v>
      </c>
      <c r="E96" s="19"/>
      <c r="F96" s="19">
        <v>1</v>
      </c>
      <c r="G96" s="19"/>
      <c r="H96" s="19" t="s">
        <v>264</v>
      </c>
      <c r="I96" s="19">
        <v>42310</v>
      </c>
      <c r="J96" s="68"/>
      <c r="K96" s="19"/>
      <c r="L96" s="19"/>
      <c r="M96" s="62"/>
    </row>
    <row r="97" spans="1:145" s="22" customFormat="1" ht="15" customHeight="1" x14ac:dyDescent="0.25">
      <c r="A97" s="40">
        <v>5311578</v>
      </c>
      <c r="B97" s="25">
        <v>37</v>
      </c>
      <c r="C97" s="25" t="s">
        <v>140</v>
      </c>
      <c r="D97" s="25" t="s">
        <v>328</v>
      </c>
      <c r="E97" s="25"/>
      <c r="F97" s="25">
        <v>1</v>
      </c>
      <c r="G97" s="25"/>
      <c r="H97" s="25" t="s">
        <v>329</v>
      </c>
      <c r="I97" s="25">
        <v>42498</v>
      </c>
      <c r="J97" s="28" t="s">
        <v>330</v>
      </c>
      <c r="K97" s="25"/>
      <c r="L97" s="25"/>
      <c r="M97" s="60"/>
    </row>
    <row r="98" spans="1:145" s="22" customFormat="1" ht="15" customHeight="1" x14ac:dyDescent="0.25">
      <c r="A98" s="50">
        <v>5312682</v>
      </c>
      <c r="B98" s="19">
        <v>37</v>
      </c>
      <c r="C98" s="19" t="s">
        <v>140</v>
      </c>
      <c r="D98" s="19" t="s">
        <v>458</v>
      </c>
      <c r="E98" s="19"/>
      <c r="F98" s="19">
        <v>1</v>
      </c>
      <c r="G98" s="19"/>
      <c r="H98" s="19" t="s">
        <v>432</v>
      </c>
      <c r="I98" s="19"/>
      <c r="J98" s="70"/>
      <c r="K98" s="19"/>
      <c r="L98" s="19"/>
      <c r="M98" s="62"/>
    </row>
    <row r="99" spans="1:145" s="22" customFormat="1" ht="15" customHeight="1" x14ac:dyDescent="0.25">
      <c r="A99" s="40">
        <v>5311639</v>
      </c>
      <c r="B99" s="25">
        <v>37</v>
      </c>
      <c r="C99" s="25" t="s">
        <v>18</v>
      </c>
      <c r="D99" s="25" t="s">
        <v>367</v>
      </c>
      <c r="E99" s="25"/>
      <c r="F99" s="25">
        <v>1</v>
      </c>
      <c r="G99" s="25"/>
      <c r="H99" s="25"/>
      <c r="I99" s="25">
        <v>42357</v>
      </c>
      <c r="J99" s="61" t="s">
        <v>598</v>
      </c>
      <c r="K99" s="25"/>
      <c r="L99" s="25"/>
      <c r="M99" s="60"/>
    </row>
    <row r="100" spans="1:145" s="22" customFormat="1" ht="15" customHeight="1" x14ac:dyDescent="0.25">
      <c r="A100" s="56">
        <v>5314589</v>
      </c>
      <c r="B100" s="19">
        <v>37</v>
      </c>
      <c r="C100" s="19" t="s">
        <v>24</v>
      </c>
      <c r="D100" s="19" t="s">
        <v>685</v>
      </c>
      <c r="E100" s="19">
        <v>1</v>
      </c>
      <c r="F100" s="19"/>
      <c r="G100" s="19"/>
      <c r="H100" s="19"/>
      <c r="I100" s="19"/>
      <c r="J100" s="70" t="s">
        <v>686</v>
      </c>
      <c r="K100" s="19"/>
      <c r="L100" s="19"/>
      <c r="M100" s="62"/>
    </row>
    <row r="101" spans="1:145" s="22" customFormat="1" ht="15" customHeight="1" x14ac:dyDescent="0.25">
      <c r="A101" s="50">
        <v>5311340</v>
      </c>
      <c r="B101" s="19">
        <v>38</v>
      </c>
      <c r="C101" s="19">
        <v>3</v>
      </c>
      <c r="D101" s="19" t="s">
        <v>12</v>
      </c>
      <c r="E101" s="19">
        <v>1</v>
      </c>
      <c r="F101" s="19"/>
      <c r="G101" s="19"/>
      <c r="H101" s="19" t="s">
        <v>265</v>
      </c>
      <c r="I101" s="19">
        <v>43482</v>
      </c>
      <c r="J101" s="311"/>
      <c r="K101" s="19"/>
      <c r="L101" s="19"/>
      <c r="M101" s="62"/>
    </row>
    <row r="102" spans="1:145" s="69" customFormat="1" ht="15" customHeight="1" x14ac:dyDescent="0.25">
      <c r="A102" s="40">
        <v>5311341</v>
      </c>
      <c r="B102" s="25">
        <v>38</v>
      </c>
      <c r="C102" s="25">
        <v>2</v>
      </c>
      <c r="D102" s="25" t="s">
        <v>23</v>
      </c>
      <c r="E102" s="25">
        <v>1</v>
      </c>
      <c r="F102" s="25"/>
      <c r="G102" s="25"/>
      <c r="H102" s="25" t="s">
        <v>266</v>
      </c>
      <c r="I102" s="25">
        <v>43472</v>
      </c>
      <c r="J102" s="41" t="s">
        <v>570</v>
      </c>
      <c r="K102" s="25"/>
      <c r="L102" s="25"/>
      <c r="M102" s="60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</row>
    <row r="103" spans="1:145" s="22" customFormat="1" ht="15" customHeight="1" x14ac:dyDescent="0.25">
      <c r="A103" s="82">
        <v>5311342</v>
      </c>
      <c r="B103" s="73">
        <v>38</v>
      </c>
      <c r="C103" s="73" t="s">
        <v>18</v>
      </c>
      <c r="D103" s="73" t="s">
        <v>37</v>
      </c>
      <c r="E103" s="73">
        <v>1</v>
      </c>
      <c r="F103" s="73"/>
      <c r="G103" s="73"/>
      <c r="H103" s="73" t="s">
        <v>38</v>
      </c>
      <c r="I103" s="73">
        <v>43458</v>
      </c>
      <c r="J103" s="171"/>
      <c r="K103" s="73"/>
      <c r="L103" s="73"/>
      <c r="M103" s="83"/>
    </row>
    <row r="104" spans="1:145" s="69" customFormat="1" ht="15" customHeight="1" x14ac:dyDescent="0.25">
      <c r="A104" s="42">
        <v>5311343</v>
      </c>
      <c r="B104" s="33">
        <v>38</v>
      </c>
      <c r="C104" s="33" t="s">
        <v>13</v>
      </c>
      <c r="D104" s="33" t="s">
        <v>41</v>
      </c>
      <c r="E104" s="25"/>
      <c r="F104" s="25">
        <v>1</v>
      </c>
      <c r="G104" s="25"/>
      <c r="H104" s="25" t="s">
        <v>267</v>
      </c>
      <c r="I104" s="25">
        <v>43400</v>
      </c>
      <c r="J104" s="41"/>
      <c r="K104" s="25"/>
      <c r="L104" s="25"/>
      <c r="M104" s="60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</row>
    <row r="105" spans="1:145" s="22" customFormat="1" ht="15" customHeight="1" x14ac:dyDescent="0.25">
      <c r="A105" s="43"/>
      <c r="B105" s="35"/>
      <c r="C105" s="35"/>
      <c r="D105" s="35"/>
      <c r="E105" s="25">
        <v>1</v>
      </c>
      <c r="F105" s="25"/>
      <c r="G105" s="25"/>
      <c r="H105" s="25"/>
      <c r="I105" s="25"/>
      <c r="J105" s="41"/>
      <c r="K105" s="25"/>
      <c r="L105" s="25"/>
      <c r="M105" s="60"/>
    </row>
    <row r="106" spans="1:145" s="22" customFormat="1" ht="15" customHeight="1" x14ac:dyDescent="0.25">
      <c r="A106" s="338">
        <v>5311345</v>
      </c>
      <c r="B106" s="299">
        <v>38</v>
      </c>
      <c r="C106" s="299">
        <v>1</v>
      </c>
      <c r="D106" s="299" t="s">
        <v>42</v>
      </c>
      <c r="E106" s="299">
        <v>1</v>
      </c>
      <c r="F106" s="299"/>
      <c r="G106" s="299"/>
      <c r="H106" s="299" t="s">
        <v>50</v>
      </c>
      <c r="I106" s="299">
        <v>43462</v>
      </c>
      <c r="J106" s="316"/>
      <c r="K106" s="299"/>
      <c r="L106" s="299" t="s">
        <v>629</v>
      </c>
      <c r="M106" s="317"/>
    </row>
    <row r="107" spans="1:145" s="22" customFormat="1" ht="15" customHeight="1" x14ac:dyDescent="0.25">
      <c r="A107" s="50">
        <v>5311580</v>
      </c>
      <c r="B107" s="19">
        <v>38</v>
      </c>
      <c r="C107" s="19" t="s">
        <v>18</v>
      </c>
      <c r="D107" s="19" t="s">
        <v>332</v>
      </c>
      <c r="E107" s="19">
        <v>1</v>
      </c>
      <c r="F107" s="19"/>
      <c r="G107" s="19"/>
      <c r="H107" s="19" t="s">
        <v>333</v>
      </c>
      <c r="I107" s="19">
        <v>43434</v>
      </c>
      <c r="J107" s="20" t="s">
        <v>672</v>
      </c>
      <c r="K107" s="19"/>
      <c r="L107" s="19"/>
      <c r="M107" s="62"/>
    </row>
    <row r="108" spans="1:145" s="22" customFormat="1" x14ac:dyDescent="0.25">
      <c r="A108" s="40">
        <v>5311581</v>
      </c>
      <c r="B108" s="25">
        <v>38</v>
      </c>
      <c r="C108" s="25" t="s">
        <v>18</v>
      </c>
      <c r="D108" s="25" t="s">
        <v>334</v>
      </c>
      <c r="E108" s="25">
        <v>1</v>
      </c>
      <c r="F108" s="25"/>
      <c r="G108" s="25"/>
      <c r="H108" s="25" t="s">
        <v>335</v>
      </c>
      <c r="I108" s="25">
        <v>44333</v>
      </c>
      <c r="J108" s="28"/>
      <c r="K108" s="25"/>
      <c r="L108" s="25"/>
      <c r="M108" s="60"/>
    </row>
    <row r="109" spans="1:145" s="22" customFormat="1" ht="15" customHeight="1" x14ac:dyDescent="0.25">
      <c r="A109" s="50">
        <v>5312969</v>
      </c>
      <c r="B109" s="19">
        <v>38</v>
      </c>
      <c r="C109" s="19" t="s">
        <v>13</v>
      </c>
      <c r="D109" s="19" t="s">
        <v>336</v>
      </c>
      <c r="E109" s="19">
        <v>1</v>
      </c>
      <c r="F109" s="19"/>
      <c r="G109" s="19"/>
      <c r="H109" s="19"/>
      <c r="I109" s="19"/>
      <c r="J109" s="20" t="s">
        <v>461</v>
      </c>
      <c r="K109" s="19"/>
      <c r="L109" s="19"/>
      <c r="M109" s="62"/>
    </row>
    <row r="110" spans="1:145" s="22" customFormat="1" ht="15" customHeight="1" x14ac:dyDescent="0.25">
      <c r="A110" s="264">
        <v>5311582</v>
      </c>
      <c r="B110" s="184">
        <v>38</v>
      </c>
      <c r="C110" s="184">
        <v>2</v>
      </c>
      <c r="D110" s="184" t="s">
        <v>336</v>
      </c>
      <c r="E110" s="184">
        <v>1</v>
      </c>
      <c r="F110" s="184"/>
      <c r="G110" s="184"/>
      <c r="H110" s="322" t="s">
        <v>843</v>
      </c>
      <c r="I110" s="184">
        <v>43439</v>
      </c>
      <c r="J110" s="325" t="s">
        <v>337</v>
      </c>
      <c r="K110" s="184"/>
      <c r="L110" s="184" t="s">
        <v>629</v>
      </c>
      <c r="M110" s="266"/>
    </row>
    <row r="111" spans="1:145" s="22" customFormat="1" ht="15" customHeight="1" x14ac:dyDescent="0.25">
      <c r="A111" s="42">
        <v>5312526</v>
      </c>
      <c r="B111" s="194">
        <v>38</v>
      </c>
      <c r="C111" s="194">
        <v>2</v>
      </c>
      <c r="D111" s="194" t="s">
        <v>23</v>
      </c>
      <c r="E111" s="25">
        <v>1</v>
      </c>
      <c r="F111" s="25"/>
      <c r="G111" s="25"/>
      <c r="H111" s="25" t="s">
        <v>327</v>
      </c>
      <c r="I111" s="25"/>
      <c r="J111" s="61" t="s">
        <v>445</v>
      </c>
      <c r="K111" s="25"/>
      <c r="L111" s="25"/>
      <c r="M111" s="60"/>
    </row>
    <row r="112" spans="1:145" s="69" customFormat="1" ht="15" customHeight="1" x14ac:dyDescent="0.25">
      <c r="A112" s="341">
        <v>5311788</v>
      </c>
      <c r="B112" s="53">
        <v>39</v>
      </c>
      <c r="C112" s="53" t="s">
        <v>18</v>
      </c>
      <c r="D112" s="53" t="s">
        <v>403</v>
      </c>
      <c r="E112" s="19">
        <v>0</v>
      </c>
      <c r="F112" s="19"/>
      <c r="G112" s="19"/>
      <c r="H112" s="19" t="s">
        <v>404</v>
      </c>
      <c r="I112" s="19"/>
      <c r="J112" s="70" t="s">
        <v>405</v>
      </c>
      <c r="K112" s="19"/>
      <c r="L112" s="19"/>
      <c r="M112" s="6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</row>
    <row r="113" spans="1:145" s="69" customFormat="1" ht="15" customHeight="1" x14ac:dyDescent="0.25">
      <c r="A113" s="342"/>
      <c r="B113" s="85"/>
      <c r="C113" s="85"/>
      <c r="D113" s="85"/>
      <c r="E113" s="19"/>
      <c r="F113" s="19"/>
      <c r="G113" s="19">
        <v>0</v>
      </c>
      <c r="H113" s="19"/>
      <c r="I113" s="19"/>
      <c r="J113" s="70"/>
      <c r="K113" s="19"/>
      <c r="L113" s="19"/>
      <c r="M113" s="6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</row>
    <row r="114" spans="1:145" s="69" customFormat="1" ht="15" customHeight="1" x14ac:dyDescent="0.25">
      <c r="A114" s="40">
        <v>5311346</v>
      </c>
      <c r="B114" s="25">
        <v>39</v>
      </c>
      <c r="C114" s="25" t="s">
        <v>24</v>
      </c>
      <c r="D114" s="25" t="s">
        <v>25</v>
      </c>
      <c r="E114" s="25">
        <v>1</v>
      </c>
      <c r="F114" s="25"/>
      <c r="G114" s="25"/>
      <c r="H114" s="25" t="s">
        <v>781</v>
      </c>
      <c r="I114" s="25" t="s">
        <v>780</v>
      </c>
      <c r="J114" s="148"/>
      <c r="K114" s="25"/>
      <c r="L114" s="25"/>
      <c r="M114" s="60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</row>
    <row r="115" spans="1:145" s="22" customFormat="1" ht="15" customHeight="1" x14ac:dyDescent="0.25">
      <c r="A115" s="278">
        <v>5311347</v>
      </c>
      <c r="B115" s="53">
        <v>39</v>
      </c>
      <c r="C115" s="53">
        <v>1</v>
      </c>
      <c r="D115" s="279" t="s">
        <v>26</v>
      </c>
      <c r="E115" s="19">
        <v>1</v>
      </c>
      <c r="F115" s="19"/>
      <c r="G115" s="19"/>
      <c r="H115" s="19" t="s">
        <v>27</v>
      </c>
      <c r="I115" s="19">
        <v>43562</v>
      </c>
      <c r="J115" s="270" t="s">
        <v>581</v>
      </c>
      <c r="K115" s="19"/>
      <c r="L115" s="19"/>
      <c r="M115" s="62"/>
    </row>
    <row r="116" spans="1:145" s="69" customFormat="1" ht="15" customHeight="1" x14ac:dyDescent="0.25">
      <c r="A116" s="221"/>
      <c r="B116" s="23"/>
      <c r="C116" s="23"/>
      <c r="D116" s="222"/>
      <c r="E116" s="19">
        <v>1</v>
      </c>
      <c r="F116" s="19"/>
      <c r="G116" s="19"/>
      <c r="H116" s="19"/>
      <c r="I116" s="19"/>
      <c r="J116" s="218" t="s">
        <v>327</v>
      </c>
      <c r="K116" s="19"/>
      <c r="L116" s="19"/>
      <c r="M116" s="62"/>
      <c r="N116" s="59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</row>
    <row r="117" spans="1:145" s="22" customFormat="1" ht="15" customHeight="1" x14ac:dyDescent="0.25">
      <c r="A117" s="223"/>
      <c r="B117" s="85"/>
      <c r="C117" s="85"/>
      <c r="D117" s="172"/>
      <c r="E117" s="19"/>
      <c r="F117" s="19">
        <v>1</v>
      </c>
      <c r="G117" s="19"/>
      <c r="H117" s="19"/>
      <c r="I117" s="19"/>
      <c r="J117" s="218"/>
      <c r="K117" s="19"/>
      <c r="L117" s="19"/>
      <c r="M117" s="62"/>
    </row>
    <row r="118" spans="1:145" s="69" customFormat="1" ht="15" customHeight="1" x14ac:dyDescent="0.25">
      <c r="A118" s="264">
        <v>5311348</v>
      </c>
      <c r="B118" s="184">
        <v>39</v>
      </c>
      <c r="C118" s="184">
        <v>2</v>
      </c>
      <c r="D118" s="184" t="s">
        <v>76</v>
      </c>
      <c r="E118" s="184"/>
      <c r="F118" s="184">
        <v>1</v>
      </c>
      <c r="G118" s="184"/>
      <c r="H118" s="184" t="s">
        <v>40</v>
      </c>
      <c r="I118" s="184">
        <v>43572</v>
      </c>
      <c r="J118" s="298"/>
      <c r="K118" s="184"/>
      <c r="L118" s="184" t="s">
        <v>399</v>
      </c>
      <c r="M118" s="266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</row>
    <row r="119" spans="1:145" s="22" customFormat="1" ht="15" customHeight="1" x14ac:dyDescent="0.25">
      <c r="A119" s="40">
        <v>5311349</v>
      </c>
      <c r="B119" s="25">
        <v>39</v>
      </c>
      <c r="C119" s="25">
        <v>3</v>
      </c>
      <c r="D119" s="25" t="s">
        <v>65</v>
      </c>
      <c r="E119" s="25"/>
      <c r="F119" s="25">
        <v>1</v>
      </c>
      <c r="G119" s="25"/>
      <c r="H119" s="25" t="s">
        <v>66</v>
      </c>
      <c r="I119" s="25">
        <v>43585</v>
      </c>
      <c r="J119" s="41"/>
      <c r="K119" s="25"/>
      <c r="L119" s="25"/>
      <c r="M119" s="60"/>
    </row>
    <row r="120" spans="1:145" s="22" customFormat="1" ht="15" customHeight="1" x14ac:dyDescent="0.25">
      <c r="A120" s="67">
        <v>5311349</v>
      </c>
      <c r="B120" s="53">
        <v>39</v>
      </c>
      <c r="C120" s="53">
        <v>3</v>
      </c>
      <c r="D120" s="53" t="s">
        <v>65</v>
      </c>
      <c r="E120" s="19">
        <v>1</v>
      </c>
      <c r="F120" s="19"/>
      <c r="G120" s="19"/>
      <c r="H120" s="19"/>
      <c r="I120" s="19"/>
      <c r="J120" s="68"/>
      <c r="K120" s="19"/>
      <c r="L120" s="19"/>
      <c r="M120" s="62"/>
    </row>
    <row r="121" spans="1:145" s="22" customFormat="1" ht="15" customHeight="1" x14ac:dyDescent="0.25">
      <c r="A121" s="50">
        <v>5311344</v>
      </c>
      <c r="B121" s="19">
        <v>39</v>
      </c>
      <c r="C121" s="19" t="s">
        <v>18</v>
      </c>
      <c r="D121" s="19" t="s">
        <v>602</v>
      </c>
      <c r="E121" s="19">
        <v>1</v>
      </c>
      <c r="F121" s="19"/>
      <c r="G121" s="19"/>
      <c r="H121" s="19" t="s">
        <v>268</v>
      </c>
      <c r="I121" s="19">
        <v>43412</v>
      </c>
      <c r="J121" s="237" t="s">
        <v>606</v>
      </c>
      <c r="K121" s="19"/>
      <c r="L121" s="19"/>
      <c r="M121" s="62"/>
    </row>
    <row r="122" spans="1:145" s="22" customFormat="1" ht="15" customHeight="1" x14ac:dyDescent="0.25">
      <c r="A122" s="40">
        <v>5311350</v>
      </c>
      <c r="B122" s="25">
        <v>39</v>
      </c>
      <c r="C122" s="25" t="s">
        <v>18</v>
      </c>
      <c r="D122" s="25" t="s">
        <v>75</v>
      </c>
      <c r="E122" s="25"/>
      <c r="F122" s="25">
        <v>1</v>
      </c>
      <c r="G122" s="25"/>
      <c r="H122" s="25" t="s">
        <v>269</v>
      </c>
      <c r="I122" s="25">
        <v>43578</v>
      </c>
      <c r="J122" s="71" t="s">
        <v>342</v>
      </c>
      <c r="K122" s="25"/>
      <c r="L122" s="25"/>
      <c r="M122" s="60"/>
    </row>
    <row r="123" spans="1:145" s="22" customFormat="1" ht="15" customHeight="1" x14ac:dyDescent="0.25">
      <c r="A123" s="40">
        <v>5311351</v>
      </c>
      <c r="B123" s="25">
        <v>39</v>
      </c>
      <c r="C123" s="25" t="s">
        <v>18</v>
      </c>
      <c r="D123" s="25" t="s">
        <v>57</v>
      </c>
      <c r="E123" s="25"/>
      <c r="F123" s="25">
        <v>1</v>
      </c>
      <c r="G123" s="25"/>
      <c r="H123" s="25" t="s">
        <v>270</v>
      </c>
      <c r="I123" s="25">
        <v>43550</v>
      </c>
      <c r="J123" s="41"/>
      <c r="K123" s="25"/>
      <c r="L123" s="25"/>
      <c r="M123" s="60"/>
    </row>
    <row r="124" spans="1:145" s="22" customFormat="1" ht="15" customHeight="1" x14ac:dyDescent="0.25">
      <c r="A124" s="50">
        <v>5311352</v>
      </c>
      <c r="B124" s="19">
        <v>40</v>
      </c>
      <c r="C124" s="19">
        <v>1</v>
      </c>
      <c r="D124" s="19" t="s">
        <v>8</v>
      </c>
      <c r="E124" s="19">
        <v>1</v>
      </c>
      <c r="F124" s="19"/>
      <c r="G124" s="19">
        <v>1</v>
      </c>
      <c r="H124" s="19" t="s">
        <v>271</v>
      </c>
      <c r="I124" s="19">
        <v>42523</v>
      </c>
      <c r="J124" s="226" t="s">
        <v>10</v>
      </c>
      <c r="K124" s="19"/>
      <c r="L124" s="19"/>
      <c r="M124" s="62"/>
    </row>
    <row r="125" spans="1:145" ht="15" customHeight="1" x14ac:dyDescent="0.25">
      <c r="A125" s="321">
        <v>5311353</v>
      </c>
      <c r="B125" s="265">
        <v>40</v>
      </c>
      <c r="C125" s="265">
        <v>2</v>
      </c>
      <c r="D125" s="265" t="s">
        <v>306</v>
      </c>
      <c r="E125" s="184">
        <v>1</v>
      </c>
      <c r="F125" s="184"/>
      <c r="G125" s="184"/>
      <c r="H125" s="184" t="s">
        <v>272</v>
      </c>
      <c r="I125" s="184">
        <v>42525</v>
      </c>
      <c r="J125" s="302"/>
      <c r="K125" s="184"/>
      <c r="L125" s="184" t="s">
        <v>629</v>
      </c>
      <c r="M125" s="266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</row>
    <row r="126" spans="1:145" s="107" customFormat="1" ht="15" customHeight="1" x14ac:dyDescent="0.25">
      <c r="A126" s="323"/>
      <c r="B126" s="267"/>
      <c r="C126" s="267"/>
      <c r="D126" s="265" t="s">
        <v>11</v>
      </c>
      <c r="E126" s="184"/>
      <c r="F126" s="184">
        <v>1</v>
      </c>
      <c r="G126" s="184"/>
      <c r="H126" s="184"/>
      <c r="I126" s="184"/>
      <c r="J126" s="298"/>
      <c r="K126" s="184"/>
      <c r="L126" s="184"/>
      <c r="M126" s="266"/>
    </row>
    <row r="127" spans="1:145" s="107" customFormat="1" ht="15" customHeight="1" thickBot="1" x14ac:dyDescent="0.3">
      <c r="A127" s="233">
        <v>5311354</v>
      </c>
      <c r="B127" s="234" t="s">
        <v>61</v>
      </c>
      <c r="C127" s="234" t="s">
        <v>13</v>
      </c>
      <c r="D127" s="234" t="s">
        <v>62</v>
      </c>
      <c r="E127" s="234">
        <v>1</v>
      </c>
      <c r="F127" s="234"/>
      <c r="G127" s="234"/>
      <c r="H127" s="234" t="s">
        <v>273</v>
      </c>
      <c r="I127" s="234">
        <v>43566</v>
      </c>
      <c r="J127" s="235" t="s">
        <v>63</v>
      </c>
      <c r="K127" s="234"/>
      <c r="L127" s="234"/>
      <c r="M127" s="236"/>
    </row>
    <row r="128" spans="1:145" s="107" customFormat="1" ht="15" customHeight="1" x14ac:dyDescent="0.25">
      <c r="A128" s="110">
        <v>5314164</v>
      </c>
      <c r="B128" s="110">
        <v>10</v>
      </c>
      <c r="C128" s="110" t="s">
        <v>18</v>
      </c>
      <c r="D128" s="109" t="s">
        <v>560</v>
      </c>
      <c r="E128" s="110">
        <v>1</v>
      </c>
      <c r="F128" s="110"/>
      <c r="G128" s="110"/>
      <c r="H128" s="110"/>
      <c r="I128" s="110"/>
      <c r="J128" s="107" t="s">
        <v>615</v>
      </c>
      <c r="K128" s="110"/>
      <c r="L128" s="110"/>
      <c r="M128" s="110"/>
    </row>
    <row r="129" spans="1:145" ht="15" customHeight="1" x14ac:dyDescent="0.25">
      <c r="A129" s="110">
        <v>5314165</v>
      </c>
      <c r="B129" s="110">
        <v>5</v>
      </c>
      <c r="C129" s="110" t="s">
        <v>18</v>
      </c>
      <c r="D129" s="109" t="s">
        <v>561</v>
      </c>
      <c r="E129" s="110">
        <v>1</v>
      </c>
      <c r="F129" s="110"/>
      <c r="G129" s="110"/>
      <c r="H129" s="110"/>
      <c r="I129" s="110"/>
      <c r="J129" s="107" t="s">
        <v>615</v>
      </c>
      <c r="K129" s="110"/>
      <c r="L129" s="110"/>
      <c r="M129" s="110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</row>
    <row r="130" spans="1:145" ht="15" customHeight="1" x14ac:dyDescent="0.25">
      <c r="A130" s="110">
        <v>5314829</v>
      </c>
      <c r="B130" s="110">
        <v>6</v>
      </c>
      <c r="C130" s="110" t="s">
        <v>18</v>
      </c>
      <c r="D130" s="109" t="s">
        <v>656</v>
      </c>
      <c r="E130" s="110">
        <v>1</v>
      </c>
      <c r="F130" s="110"/>
      <c r="G130" s="110"/>
      <c r="H130" s="110"/>
      <c r="I130" s="110"/>
      <c r="J130" s="107" t="s">
        <v>615</v>
      </c>
      <c r="K130" s="110"/>
      <c r="L130" s="110"/>
      <c r="M130" s="110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</row>
    <row r="131" spans="1:145" ht="15" customHeight="1" x14ac:dyDescent="0.25">
      <c r="A131" s="2"/>
      <c r="D131" s="2" t="s">
        <v>179</v>
      </c>
      <c r="E131" s="2">
        <f>SUM(E5:E129)</f>
        <v>83</v>
      </c>
      <c r="F131" s="2">
        <f>SUM(F5:F127)</f>
        <v>35</v>
      </c>
      <c r="G131" s="2">
        <f>SUM(G5:G127)</f>
        <v>29</v>
      </c>
      <c r="J131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</row>
    <row r="132" spans="1:145" ht="15" customHeight="1" x14ac:dyDescent="0.25">
      <c r="A132" s="2"/>
      <c r="J13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</row>
    <row r="133" spans="1:145" ht="15" customHeight="1" x14ac:dyDescent="0.25">
      <c r="A133" s="2"/>
      <c r="J133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</row>
    <row r="134" spans="1:145" ht="15" customHeight="1" x14ac:dyDescent="0.25">
      <c r="A134" s="2"/>
      <c r="J134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</row>
    <row r="135" spans="1:145" ht="15" customHeight="1" x14ac:dyDescent="0.25">
      <c r="A135" s="2"/>
      <c r="J135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</row>
    <row r="136" spans="1:145" x14ac:dyDescent="0.25">
      <c r="A136" s="2"/>
      <c r="J136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</row>
    <row r="137" spans="1:145" x14ac:dyDescent="0.25">
      <c r="A137" s="2"/>
      <c r="J137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</row>
    <row r="138" spans="1:145" x14ac:dyDescent="0.25">
      <c r="A138" s="2"/>
      <c r="J138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</row>
    <row r="139" spans="1:145" x14ac:dyDescent="0.25">
      <c r="A139" s="2"/>
      <c r="J139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</row>
    <row r="140" spans="1:145" x14ac:dyDescent="0.25">
      <c r="A140" s="2"/>
      <c r="J140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</row>
    <row r="141" spans="1:145" x14ac:dyDescent="0.25">
      <c r="A141" s="2"/>
      <c r="J141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</row>
    <row r="142" spans="1:145" x14ac:dyDescent="0.25">
      <c r="A142" s="2"/>
      <c r="J14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</row>
    <row r="143" spans="1:145" x14ac:dyDescent="0.25">
      <c r="A143" s="2"/>
      <c r="J143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</row>
    <row r="144" spans="1:145" x14ac:dyDescent="0.25">
      <c r="A144" s="2"/>
      <c r="J144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</row>
    <row r="145" spans="1:145" x14ac:dyDescent="0.25">
      <c r="A145" s="2"/>
      <c r="J145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</row>
    <row r="146" spans="1:145" x14ac:dyDescent="0.25">
      <c r="A146" s="2"/>
      <c r="J146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</row>
    <row r="147" spans="1:145" x14ac:dyDescent="0.25">
      <c r="A147" s="2"/>
      <c r="J147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</row>
    <row r="148" spans="1:145" x14ac:dyDescent="0.25">
      <c r="A148" s="2"/>
      <c r="J148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</row>
    <row r="149" spans="1:145" x14ac:dyDescent="0.25">
      <c r="A149" s="2"/>
      <c r="J149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2"/>
      <c r="EI149" s="22"/>
      <c r="EJ149" s="22"/>
      <c r="EK149" s="22"/>
      <c r="EL149" s="22"/>
      <c r="EM149" s="22"/>
      <c r="EN149" s="22"/>
      <c r="EO149" s="22"/>
    </row>
    <row r="150" spans="1:145" x14ac:dyDescent="0.25">
      <c r="A150" s="2"/>
      <c r="J150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</row>
    <row r="151" spans="1:145" x14ac:dyDescent="0.25">
      <c r="A151" s="2"/>
      <c r="J151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2"/>
      <c r="EI151" s="22"/>
      <c r="EJ151" s="22"/>
      <c r="EK151" s="22"/>
      <c r="EL151" s="22"/>
      <c r="EM151" s="22"/>
      <c r="EN151" s="22"/>
      <c r="EO151" s="22"/>
    </row>
    <row r="152" spans="1:145" x14ac:dyDescent="0.25">
      <c r="A152" s="2"/>
      <c r="J15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2"/>
      <c r="EG152" s="22"/>
      <c r="EH152" s="22"/>
      <c r="EI152" s="22"/>
      <c r="EJ152" s="22"/>
      <c r="EK152" s="22"/>
      <c r="EL152" s="22"/>
      <c r="EM152" s="22"/>
      <c r="EN152" s="22"/>
      <c r="EO152" s="22"/>
    </row>
    <row r="153" spans="1:145" x14ac:dyDescent="0.25">
      <c r="A153" s="2"/>
      <c r="J153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</row>
    <row r="154" spans="1:145" x14ac:dyDescent="0.25">
      <c r="A154" s="2"/>
      <c r="J154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</row>
    <row r="155" spans="1:145" x14ac:dyDescent="0.25">
      <c r="A155" s="2"/>
      <c r="J155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</row>
    <row r="156" spans="1:145" x14ac:dyDescent="0.25">
      <c r="A156" s="2"/>
      <c r="J156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2"/>
      <c r="EG156" s="22"/>
      <c r="EH156" s="22"/>
      <c r="EI156" s="22"/>
      <c r="EJ156" s="22"/>
      <c r="EK156" s="22"/>
      <c r="EL156" s="22"/>
      <c r="EM156" s="22"/>
      <c r="EN156" s="22"/>
      <c r="EO156" s="22"/>
    </row>
    <row r="157" spans="1:145" x14ac:dyDescent="0.25">
      <c r="A157" s="2"/>
      <c r="J157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</row>
    <row r="158" spans="1:145" x14ac:dyDescent="0.25">
      <c r="A158" s="2"/>
      <c r="J158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</row>
    <row r="159" spans="1:145" x14ac:dyDescent="0.25">
      <c r="A159" s="2"/>
      <c r="J159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</row>
    <row r="160" spans="1:145" x14ac:dyDescent="0.25">
      <c r="A160" s="2"/>
      <c r="J160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</row>
    <row r="161" spans="1:145" x14ac:dyDescent="0.25">
      <c r="A161" s="2"/>
      <c r="J161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  <c r="EC161" s="22"/>
      <c r="ED161" s="22"/>
      <c r="EE161" s="22"/>
      <c r="EF161" s="22"/>
      <c r="EG161" s="22"/>
      <c r="EH161" s="22"/>
      <c r="EI161" s="22"/>
      <c r="EJ161" s="22"/>
      <c r="EK161" s="22"/>
      <c r="EL161" s="22"/>
      <c r="EM161" s="22"/>
      <c r="EN161" s="22"/>
      <c r="EO161" s="22"/>
    </row>
    <row r="162" spans="1:145" x14ac:dyDescent="0.25">
      <c r="A162" s="2"/>
      <c r="J16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</row>
    <row r="163" spans="1:145" x14ac:dyDescent="0.25">
      <c r="A163" s="2"/>
      <c r="J163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</row>
    <row r="164" spans="1:145" x14ac:dyDescent="0.25">
      <c r="A164" s="2"/>
      <c r="J164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</row>
    <row r="165" spans="1:145" x14ac:dyDescent="0.25">
      <c r="A165" s="2"/>
      <c r="J165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</row>
    <row r="166" spans="1:145" x14ac:dyDescent="0.25">
      <c r="A166" s="2"/>
      <c r="J166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</row>
    <row r="167" spans="1:145" x14ac:dyDescent="0.25">
      <c r="A167" s="2"/>
      <c r="J167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</row>
    <row r="168" spans="1:145" x14ac:dyDescent="0.25">
      <c r="A168" s="2"/>
      <c r="J168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</row>
    <row r="169" spans="1:145" x14ac:dyDescent="0.25">
      <c r="A169" s="2"/>
      <c r="J169"/>
    </row>
    <row r="170" spans="1:145" x14ac:dyDescent="0.25">
      <c r="A170" s="2"/>
      <c r="J170"/>
    </row>
    <row r="171" spans="1:145" x14ac:dyDescent="0.25">
      <c r="A171" s="2"/>
      <c r="J171"/>
    </row>
    <row r="172" spans="1:145" x14ac:dyDescent="0.25">
      <c r="A172" s="2"/>
      <c r="J172"/>
    </row>
    <row r="173" spans="1:145" x14ac:dyDescent="0.25">
      <c r="A173" s="2"/>
      <c r="J173"/>
    </row>
    <row r="174" spans="1:145" x14ac:dyDescent="0.25">
      <c r="A174" s="2"/>
      <c r="J174"/>
    </row>
    <row r="175" spans="1:145" x14ac:dyDescent="0.25">
      <c r="A175" s="2"/>
      <c r="J175"/>
    </row>
    <row r="176" spans="1:145" x14ac:dyDescent="0.25">
      <c r="A176" s="2"/>
      <c r="J176"/>
    </row>
    <row r="177" spans="1:10" x14ac:dyDescent="0.25">
      <c r="A177" s="2"/>
      <c r="J177"/>
    </row>
    <row r="178" spans="1:10" x14ac:dyDescent="0.25">
      <c r="A178" s="2"/>
      <c r="J178"/>
    </row>
    <row r="179" spans="1:10" x14ac:dyDescent="0.25">
      <c r="A179" s="2"/>
    </row>
    <row r="180" spans="1:10" x14ac:dyDescent="0.25">
      <c r="A180" s="2"/>
    </row>
    <row r="181" spans="1:10" x14ac:dyDescent="0.25">
      <c r="A181" s="2"/>
    </row>
    <row r="182" spans="1:10" x14ac:dyDescent="0.25">
      <c r="A182" s="2"/>
    </row>
  </sheetData>
  <autoFilter ref="A4:M131"/>
  <sortState ref="B4:J53">
    <sortCondition ref="B4:B53"/>
  </sortState>
  <mergeCells count="2">
    <mergeCell ref="A112:A113"/>
    <mergeCell ref="D92:D93"/>
  </mergeCells>
  <pageMargins left="0.23622047244094491" right="0.23622047244094491" top="0.74803149606299213" bottom="0.74803149606299213" header="0.31496062992125984" footer="0.31496062992125984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64"/>
  <sheetViews>
    <sheetView workbookViewId="0">
      <pane ySplit="4" topLeftCell="A5" activePane="bottomLeft" state="frozen"/>
      <selection activeCell="D30" sqref="D30"/>
      <selection pane="bottomLeft" activeCell="K21" sqref="K21"/>
    </sheetView>
  </sheetViews>
  <sheetFormatPr baseColWidth="10" defaultRowHeight="15" x14ac:dyDescent="0.25"/>
  <cols>
    <col min="2" max="3" width="10.7109375" style="2" customWidth="1"/>
    <col min="4" max="4" width="43.7109375" customWidth="1"/>
    <col min="5" max="7" width="8.7109375" customWidth="1"/>
    <col min="8" max="8" width="23.140625" bestFit="1" customWidth="1"/>
    <col min="9" max="9" width="9.5703125" customWidth="1"/>
    <col min="10" max="10" width="53.42578125" customWidth="1"/>
    <col min="12" max="12" width="11.42578125" style="2"/>
  </cols>
  <sheetData>
    <row r="1" spans="1:13" x14ac:dyDescent="0.25">
      <c r="B1" s="3" t="s">
        <v>78</v>
      </c>
      <c r="C1" s="10"/>
      <c r="D1" s="2"/>
      <c r="E1" s="2"/>
      <c r="F1" s="2"/>
      <c r="G1" s="2"/>
      <c r="H1" s="2"/>
      <c r="I1" s="2"/>
      <c r="J1" s="2"/>
    </row>
    <row r="2" spans="1:13" x14ac:dyDescent="0.25">
      <c r="B2" s="3" t="s">
        <v>274</v>
      </c>
      <c r="C2" s="12"/>
      <c r="D2" s="1">
        <v>612616</v>
      </c>
      <c r="E2" s="3" t="s">
        <v>276</v>
      </c>
      <c r="F2" s="1"/>
      <c r="G2" s="1"/>
      <c r="H2" s="1">
        <v>520822</v>
      </c>
      <c r="I2" s="2"/>
      <c r="J2" s="2"/>
    </row>
    <row r="3" spans="1:13" ht="15.75" thickBot="1" x14ac:dyDescent="0.3">
      <c r="D3" s="2"/>
      <c r="E3" s="2"/>
      <c r="F3" s="2"/>
      <c r="G3" s="2"/>
      <c r="H3" s="2"/>
      <c r="I3" s="2"/>
      <c r="J3" s="2"/>
    </row>
    <row r="4" spans="1:13" ht="30.75" thickBot="1" x14ac:dyDescent="0.3">
      <c r="A4" s="13" t="s">
        <v>275</v>
      </c>
      <c r="B4" s="14" t="s">
        <v>0</v>
      </c>
      <c r="C4" s="14" t="s">
        <v>137</v>
      </c>
      <c r="D4" s="14" t="s">
        <v>2</v>
      </c>
      <c r="E4" s="14" t="s">
        <v>286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9</v>
      </c>
      <c r="K4" s="14" t="s">
        <v>277</v>
      </c>
      <c r="L4" s="14" t="s">
        <v>278</v>
      </c>
      <c r="M4" s="14" t="s">
        <v>279</v>
      </c>
    </row>
    <row r="5" spans="1:13" s="22" customFormat="1" ht="15" customHeight="1" x14ac:dyDescent="0.25">
      <c r="A5" s="273">
        <v>5314839</v>
      </c>
      <c r="B5" s="274">
        <v>1</v>
      </c>
      <c r="C5" s="274">
        <v>2</v>
      </c>
      <c r="D5" s="275" t="s">
        <v>640</v>
      </c>
      <c r="E5" s="274">
        <v>1</v>
      </c>
      <c r="F5" s="274"/>
      <c r="G5" s="274"/>
      <c r="H5" s="275"/>
      <c r="I5" s="275">
        <v>30211</v>
      </c>
      <c r="J5" s="276"/>
      <c r="K5" s="274"/>
      <c r="L5" s="274"/>
      <c r="M5" s="277"/>
    </row>
    <row r="6" spans="1:13" s="22" customFormat="1" ht="15" customHeight="1" x14ac:dyDescent="0.25">
      <c r="A6" s="25">
        <v>5314105</v>
      </c>
      <c r="B6" s="25">
        <v>1</v>
      </c>
      <c r="C6" s="25">
        <v>2</v>
      </c>
      <c r="D6" s="28" t="s">
        <v>659</v>
      </c>
      <c r="E6" s="25">
        <v>1</v>
      </c>
      <c r="F6" s="25"/>
      <c r="G6" s="25"/>
      <c r="H6" s="28"/>
      <c r="I6" s="28"/>
      <c r="J6" s="103"/>
      <c r="K6" s="25"/>
      <c r="L6" s="25"/>
      <c r="M6" s="25"/>
    </row>
    <row r="7" spans="1:13" s="22" customFormat="1" ht="15" customHeight="1" x14ac:dyDescent="0.25">
      <c r="A7" s="50">
        <v>5314106</v>
      </c>
      <c r="B7" s="19">
        <v>1</v>
      </c>
      <c r="C7" s="19">
        <v>2</v>
      </c>
      <c r="D7" s="20" t="s">
        <v>711</v>
      </c>
      <c r="E7" s="19">
        <v>1</v>
      </c>
      <c r="F7" s="19"/>
      <c r="G7" s="19"/>
      <c r="H7" s="20" t="s">
        <v>553</v>
      </c>
      <c r="I7" s="20">
        <v>30213</v>
      </c>
      <c r="J7" s="101" t="s">
        <v>820</v>
      </c>
      <c r="K7" s="19"/>
      <c r="L7" s="19"/>
      <c r="M7" s="62"/>
    </row>
    <row r="8" spans="1:13" s="22" customFormat="1" ht="15" customHeight="1" x14ac:dyDescent="0.25">
      <c r="A8" s="323">
        <v>5311361</v>
      </c>
      <c r="B8" s="267">
        <v>1</v>
      </c>
      <c r="C8" s="267">
        <v>3</v>
      </c>
      <c r="D8" s="297" t="s">
        <v>80</v>
      </c>
      <c r="E8" s="267">
        <v>1</v>
      </c>
      <c r="F8" s="267"/>
      <c r="G8" s="267"/>
      <c r="H8" s="297"/>
      <c r="I8" s="297"/>
      <c r="J8" s="326"/>
      <c r="K8" s="267"/>
      <c r="L8" s="267" t="s">
        <v>629</v>
      </c>
      <c r="M8" s="327"/>
    </row>
    <row r="9" spans="1:13" s="22" customFormat="1" ht="15" customHeight="1" x14ac:dyDescent="0.25">
      <c r="A9" s="50">
        <v>5311362</v>
      </c>
      <c r="B9" s="19">
        <v>1</v>
      </c>
      <c r="C9" s="19">
        <v>3</v>
      </c>
      <c r="D9" s="20" t="s">
        <v>81</v>
      </c>
      <c r="E9" s="19">
        <v>0</v>
      </c>
      <c r="F9" s="19">
        <v>1</v>
      </c>
      <c r="G9" s="19"/>
      <c r="H9" s="20" t="s">
        <v>788</v>
      </c>
      <c r="I9" s="20">
        <v>30322</v>
      </c>
      <c r="J9" s="180"/>
      <c r="K9" s="20"/>
      <c r="L9" s="19"/>
      <c r="M9" s="21"/>
    </row>
    <row r="10" spans="1:13" s="22" customFormat="1" ht="30.75" customHeight="1" x14ac:dyDescent="0.25">
      <c r="A10" s="40">
        <v>5311363</v>
      </c>
      <c r="B10" s="25">
        <v>1</v>
      </c>
      <c r="C10" s="25">
        <v>3</v>
      </c>
      <c r="D10" s="28" t="s">
        <v>82</v>
      </c>
      <c r="E10" s="25">
        <v>1</v>
      </c>
      <c r="F10" s="25"/>
      <c r="G10" s="25"/>
      <c r="H10" s="28"/>
      <c r="I10" s="28"/>
      <c r="J10" s="28"/>
      <c r="K10" s="28"/>
      <c r="L10" s="25"/>
      <c r="M10" s="29"/>
    </row>
    <row r="11" spans="1:13" s="22" customFormat="1" x14ac:dyDescent="0.25">
      <c r="A11" s="50">
        <v>5311364</v>
      </c>
      <c r="B11" s="19">
        <v>1</v>
      </c>
      <c r="C11" s="19">
        <v>3</v>
      </c>
      <c r="D11" s="20" t="s">
        <v>83</v>
      </c>
      <c r="E11" s="19">
        <v>1</v>
      </c>
      <c r="F11" s="19"/>
      <c r="G11" s="19"/>
      <c r="H11" s="20"/>
      <c r="I11" s="20"/>
      <c r="J11" s="20"/>
      <c r="K11" s="20"/>
      <c r="L11" s="19"/>
      <c r="M11" s="21"/>
    </row>
    <row r="12" spans="1:13" s="22" customFormat="1" x14ac:dyDescent="0.25">
      <c r="A12" s="50">
        <v>5311366</v>
      </c>
      <c r="B12" s="19">
        <v>1</v>
      </c>
      <c r="C12" s="19">
        <v>4</v>
      </c>
      <c r="D12" s="20" t="s">
        <v>84</v>
      </c>
      <c r="E12" s="19">
        <v>1</v>
      </c>
      <c r="F12" s="19">
        <v>0</v>
      </c>
      <c r="G12" s="19"/>
      <c r="H12" s="20"/>
      <c r="I12" s="20"/>
      <c r="J12" s="20"/>
      <c r="K12" s="20"/>
      <c r="L12" s="185"/>
      <c r="M12" s="21"/>
    </row>
    <row r="13" spans="1:13" s="22" customFormat="1" x14ac:dyDescent="0.25">
      <c r="A13" s="248">
        <v>5311367</v>
      </c>
      <c r="B13" s="249">
        <v>1</v>
      </c>
      <c r="C13" s="249">
        <v>4</v>
      </c>
      <c r="D13" s="250" t="s">
        <v>85</v>
      </c>
      <c r="E13" s="241">
        <v>2</v>
      </c>
      <c r="F13" s="241"/>
      <c r="G13" s="241"/>
      <c r="H13" s="34"/>
      <c r="I13" s="34"/>
      <c r="J13" s="34"/>
      <c r="K13" s="241"/>
      <c r="L13" s="241"/>
      <c r="M13" s="242"/>
    </row>
    <row r="14" spans="1:13" s="22" customFormat="1" x14ac:dyDescent="0.25">
      <c r="A14" s="160"/>
      <c r="B14" s="161"/>
      <c r="C14" s="161"/>
      <c r="D14" s="251"/>
      <c r="E14" s="241"/>
      <c r="F14" s="241">
        <v>1</v>
      </c>
      <c r="G14" s="241"/>
      <c r="H14" s="34"/>
      <c r="I14" s="34"/>
      <c r="J14" s="34"/>
      <c r="K14" s="34"/>
      <c r="L14" s="241"/>
      <c r="M14" s="252"/>
    </row>
    <row r="15" spans="1:13" s="22" customFormat="1" x14ac:dyDescent="0.25">
      <c r="A15" s="19">
        <v>5311368</v>
      </c>
      <c r="B15" s="19">
        <v>1</v>
      </c>
      <c r="C15" s="19">
        <v>4</v>
      </c>
      <c r="D15" s="20" t="s">
        <v>86</v>
      </c>
      <c r="E15" s="19">
        <v>1</v>
      </c>
      <c r="F15" s="19"/>
      <c r="G15" s="19"/>
      <c r="H15" s="20"/>
      <c r="I15" s="20"/>
      <c r="J15" s="20"/>
      <c r="K15" s="20"/>
      <c r="L15" s="19"/>
      <c r="M15" s="20"/>
    </row>
    <row r="16" spans="1:13" s="22" customFormat="1" x14ac:dyDescent="0.25">
      <c r="A16" s="19">
        <v>5311369</v>
      </c>
      <c r="B16" s="19">
        <v>1</v>
      </c>
      <c r="C16" s="19">
        <v>5</v>
      </c>
      <c r="D16" s="20" t="s">
        <v>87</v>
      </c>
      <c r="E16" s="19"/>
      <c r="F16" s="19">
        <v>1</v>
      </c>
      <c r="G16" s="19"/>
      <c r="H16" s="20"/>
      <c r="I16" s="20"/>
      <c r="J16" s="20"/>
      <c r="K16" s="20"/>
      <c r="L16" s="19"/>
      <c r="M16" s="20"/>
    </row>
    <row r="17" spans="1:13" s="22" customFormat="1" x14ac:dyDescent="0.25">
      <c r="A17" s="25">
        <v>5311370</v>
      </c>
      <c r="B17" s="25">
        <v>1</v>
      </c>
      <c r="C17" s="25">
        <v>5</v>
      </c>
      <c r="D17" s="28" t="s">
        <v>88</v>
      </c>
      <c r="E17" s="25">
        <v>2</v>
      </c>
      <c r="F17" s="25"/>
      <c r="G17" s="25"/>
      <c r="H17" s="28"/>
      <c r="I17" s="28"/>
      <c r="J17" s="28"/>
      <c r="K17" s="28"/>
      <c r="L17" s="25"/>
      <c r="M17" s="28"/>
    </row>
    <row r="18" spans="1:13" s="22" customFormat="1" x14ac:dyDescent="0.25">
      <c r="A18" s="19" t="s">
        <v>519</v>
      </c>
      <c r="B18" s="19">
        <v>1</v>
      </c>
      <c r="C18" s="19">
        <v>6</v>
      </c>
      <c r="D18" s="20" t="s">
        <v>823</v>
      </c>
      <c r="E18" s="19">
        <v>2</v>
      </c>
      <c r="F18" s="19"/>
      <c r="G18" s="19"/>
      <c r="H18" s="20"/>
      <c r="I18" s="20"/>
      <c r="J18" s="20" t="s">
        <v>824</v>
      </c>
      <c r="K18" s="20"/>
      <c r="L18" s="19"/>
      <c r="M18" s="20"/>
    </row>
    <row r="19" spans="1:13" s="22" customFormat="1" x14ac:dyDescent="0.25">
      <c r="A19" s="25">
        <v>5311371</v>
      </c>
      <c r="B19" s="25">
        <v>1</v>
      </c>
      <c r="C19" s="25">
        <v>6</v>
      </c>
      <c r="D19" s="28" t="s">
        <v>89</v>
      </c>
      <c r="E19" s="25"/>
      <c r="F19" s="25">
        <v>1</v>
      </c>
      <c r="G19" s="25"/>
      <c r="H19" s="28"/>
      <c r="I19" s="28"/>
      <c r="J19" s="28" t="s">
        <v>641</v>
      </c>
      <c r="K19" s="28"/>
      <c r="L19" s="25"/>
      <c r="M19" s="28"/>
    </row>
    <row r="20" spans="1:13" s="22" customFormat="1" x14ac:dyDescent="0.25">
      <c r="A20" s="19">
        <v>5311372</v>
      </c>
      <c r="B20" s="19">
        <v>1</v>
      </c>
      <c r="C20" s="19">
        <v>6</v>
      </c>
      <c r="D20" s="20" t="s">
        <v>90</v>
      </c>
      <c r="E20" s="19">
        <v>1</v>
      </c>
      <c r="F20" s="19"/>
      <c r="G20" s="19"/>
      <c r="H20" s="20"/>
      <c r="I20" s="20"/>
      <c r="J20" s="20"/>
      <c r="K20" s="20"/>
      <c r="L20" s="19"/>
      <c r="M20" s="20"/>
    </row>
    <row r="21" spans="1:13" s="22" customFormat="1" x14ac:dyDescent="0.25">
      <c r="A21" s="25">
        <v>5311373</v>
      </c>
      <c r="B21" s="25">
        <v>1</v>
      </c>
      <c r="C21" s="25">
        <v>7</v>
      </c>
      <c r="D21" s="28" t="s">
        <v>91</v>
      </c>
      <c r="E21" s="25">
        <v>1</v>
      </c>
      <c r="F21" s="25"/>
      <c r="G21" s="25"/>
      <c r="H21" s="28"/>
      <c r="I21" s="28"/>
      <c r="J21" s="103"/>
      <c r="K21" s="25"/>
      <c r="L21" s="25"/>
      <c r="M21" s="25"/>
    </row>
    <row r="22" spans="1:13" s="22" customFormat="1" x14ac:dyDescent="0.25">
      <c r="A22" s="25">
        <v>5311374</v>
      </c>
      <c r="B22" s="25">
        <v>1</v>
      </c>
      <c r="C22" s="25">
        <v>7</v>
      </c>
      <c r="D22" s="28" t="s">
        <v>92</v>
      </c>
      <c r="E22" s="25">
        <v>1</v>
      </c>
      <c r="F22" s="25">
        <v>1</v>
      </c>
      <c r="G22" s="25"/>
      <c r="H22" s="28"/>
      <c r="I22" s="28">
        <v>30721</v>
      </c>
      <c r="J22" s="28" t="s">
        <v>581</v>
      </c>
      <c r="K22" s="28"/>
      <c r="L22" s="25"/>
      <c r="M22" s="28"/>
    </row>
    <row r="23" spans="1:13" s="22" customFormat="1" x14ac:dyDescent="0.25">
      <c r="A23" s="19">
        <v>5311375</v>
      </c>
      <c r="B23" s="19">
        <v>1</v>
      </c>
      <c r="C23" s="19">
        <v>8</v>
      </c>
      <c r="D23" s="20" t="s">
        <v>93</v>
      </c>
      <c r="E23" s="19">
        <v>1</v>
      </c>
      <c r="F23" s="19"/>
      <c r="G23" s="19"/>
      <c r="H23" s="20"/>
      <c r="I23" s="20"/>
      <c r="J23" s="157"/>
      <c r="K23" s="19"/>
      <c r="L23" s="19"/>
      <c r="M23" s="19"/>
    </row>
    <row r="24" spans="1:13" s="22" customFormat="1" x14ac:dyDescent="0.25">
      <c r="A24" s="25">
        <v>5311384</v>
      </c>
      <c r="B24" s="25">
        <v>1</v>
      </c>
      <c r="C24" s="25">
        <v>8</v>
      </c>
      <c r="D24" s="28" t="s">
        <v>616</v>
      </c>
      <c r="E24" s="25">
        <v>1</v>
      </c>
      <c r="F24" s="25"/>
      <c r="G24" s="25"/>
      <c r="H24" s="28" t="s">
        <v>617</v>
      </c>
      <c r="I24" s="28"/>
      <c r="J24" s="28" t="s">
        <v>603</v>
      </c>
      <c r="K24" s="25"/>
      <c r="L24" s="25"/>
      <c r="M24" s="25"/>
    </row>
    <row r="25" spans="1:13" s="22" customFormat="1" x14ac:dyDescent="0.25">
      <c r="A25" s="19">
        <v>5311376</v>
      </c>
      <c r="B25" s="19">
        <v>1</v>
      </c>
      <c r="C25" s="19">
        <v>8</v>
      </c>
      <c r="D25" s="20" t="s">
        <v>136</v>
      </c>
      <c r="E25" s="19"/>
      <c r="F25" s="19">
        <v>1</v>
      </c>
      <c r="G25" s="19"/>
      <c r="H25" s="20"/>
      <c r="I25" s="20"/>
      <c r="J25" s="20"/>
      <c r="K25" s="20"/>
      <c r="L25" s="19"/>
      <c r="M25" s="20"/>
    </row>
    <row r="26" spans="1:13" x14ac:dyDescent="0.25">
      <c r="A26" s="19">
        <v>5311377</v>
      </c>
      <c r="B26" s="19">
        <v>1</v>
      </c>
      <c r="C26" s="19">
        <v>9</v>
      </c>
      <c r="D26" s="20" t="s">
        <v>94</v>
      </c>
      <c r="E26" s="19">
        <v>1</v>
      </c>
      <c r="F26" s="19">
        <v>1</v>
      </c>
      <c r="G26" s="19"/>
      <c r="H26" s="20"/>
      <c r="I26" s="20"/>
      <c r="J26" s="20"/>
      <c r="K26" s="20"/>
      <c r="L26" s="19"/>
      <c r="M26" s="20"/>
    </row>
    <row r="27" spans="1:13" x14ac:dyDescent="0.25">
      <c r="A27" s="19">
        <v>5311378</v>
      </c>
      <c r="B27" s="19">
        <v>1</v>
      </c>
      <c r="C27" s="19">
        <v>9</v>
      </c>
      <c r="D27" s="20" t="s">
        <v>95</v>
      </c>
      <c r="E27" s="19">
        <v>1</v>
      </c>
      <c r="F27" s="19"/>
      <c r="G27" s="19"/>
      <c r="H27" s="20"/>
      <c r="I27" s="20"/>
      <c r="J27" s="20"/>
      <c r="K27" s="20"/>
      <c r="L27" s="19"/>
      <c r="M27" s="20"/>
    </row>
    <row r="28" spans="1:13" x14ac:dyDescent="0.25">
      <c r="A28" s="25" t="s">
        <v>519</v>
      </c>
      <c r="B28" s="25">
        <v>1</v>
      </c>
      <c r="C28" s="25">
        <v>9</v>
      </c>
      <c r="D28" s="28" t="s">
        <v>709</v>
      </c>
      <c r="E28" s="25">
        <v>1</v>
      </c>
      <c r="F28" s="25"/>
      <c r="G28" s="25"/>
      <c r="H28" s="28"/>
      <c r="I28" s="28"/>
      <c r="J28" s="28" t="s">
        <v>710</v>
      </c>
      <c r="K28" s="28"/>
      <c r="L28" s="25"/>
      <c r="M28" s="28"/>
    </row>
    <row r="29" spans="1:13" x14ac:dyDescent="0.25">
      <c r="A29" s="73">
        <v>5311379</v>
      </c>
      <c r="B29" s="73">
        <v>1</v>
      </c>
      <c r="C29" s="73">
        <v>10</v>
      </c>
      <c r="D29" s="74" t="s">
        <v>794</v>
      </c>
      <c r="E29" s="73">
        <v>2</v>
      </c>
      <c r="F29" s="73"/>
      <c r="G29" s="73"/>
      <c r="H29" s="74" t="s">
        <v>795</v>
      </c>
      <c r="I29" s="74"/>
      <c r="J29" s="74" t="s">
        <v>796</v>
      </c>
      <c r="K29" s="73"/>
      <c r="L29" s="73"/>
      <c r="M29" s="73"/>
    </row>
    <row r="30" spans="1:13" s="22" customFormat="1" x14ac:dyDescent="0.25">
      <c r="A30" s="224">
        <v>5311380</v>
      </c>
      <c r="B30" s="224">
        <v>1</v>
      </c>
      <c r="C30" s="224">
        <v>10</v>
      </c>
      <c r="D30" s="238" t="s">
        <v>638</v>
      </c>
      <c r="E30" s="25">
        <v>1</v>
      </c>
      <c r="F30" s="25"/>
      <c r="G30" s="25"/>
      <c r="H30" s="28"/>
      <c r="I30" s="28"/>
      <c r="J30" s="28" t="s">
        <v>713</v>
      </c>
      <c r="K30" s="28"/>
      <c r="L30" s="25"/>
      <c r="M30" s="28"/>
    </row>
    <row r="31" spans="1:13" x14ac:dyDescent="0.25">
      <c r="A31" s="225"/>
      <c r="B31" s="225"/>
      <c r="C31" s="225"/>
      <c r="D31" s="239"/>
      <c r="E31" s="25"/>
      <c r="F31" s="25">
        <v>1</v>
      </c>
      <c r="G31" s="25"/>
      <c r="H31" s="28"/>
      <c r="I31" s="28"/>
      <c r="J31" s="28"/>
      <c r="K31" s="28"/>
      <c r="L31" s="25"/>
      <c r="M31" s="28"/>
    </row>
    <row r="32" spans="1:13" x14ac:dyDescent="0.25">
      <c r="A32" s="19">
        <v>5311381</v>
      </c>
      <c r="B32" s="19">
        <v>1</v>
      </c>
      <c r="C32" s="19" t="s">
        <v>18</v>
      </c>
      <c r="D32" s="20" t="s">
        <v>96</v>
      </c>
      <c r="E32" s="19"/>
      <c r="F32" s="19">
        <v>1</v>
      </c>
      <c r="G32" s="19"/>
      <c r="H32" s="20" t="s">
        <v>381</v>
      </c>
      <c r="I32" s="20"/>
      <c r="J32" s="20"/>
      <c r="K32" s="19"/>
      <c r="L32" s="19"/>
      <c r="M32" s="19"/>
    </row>
    <row r="33" spans="1:13" s="22" customFormat="1" x14ac:dyDescent="0.25">
      <c r="A33" s="25">
        <v>5311382</v>
      </c>
      <c r="B33" s="25">
        <v>1</v>
      </c>
      <c r="C33" s="25">
        <v>11</v>
      </c>
      <c r="D33" s="28" t="s">
        <v>97</v>
      </c>
      <c r="E33" s="25"/>
      <c r="F33" s="25">
        <v>1</v>
      </c>
      <c r="G33" s="25"/>
      <c r="H33" s="28" t="s">
        <v>814</v>
      </c>
      <c r="I33" s="28"/>
      <c r="J33" s="28"/>
      <c r="K33" s="28"/>
      <c r="L33" s="25"/>
      <c r="M33" s="28"/>
    </row>
    <row r="34" spans="1:13" x14ac:dyDescent="0.25">
      <c r="A34" s="16">
        <v>5311383</v>
      </c>
      <c r="B34" s="16">
        <v>1</v>
      </c>
      <c r="C34" s="16">
        <v>1</v>
      </c>
      <c r="D34" s="17" t="s">
        <v>98</v>
      </c>
      <c r="E34" s="16"/>
      <c r="F34" s="16">
        <v>1</v>
      </c>
      <c r="G34" s="16"/>
      <c r="H34" s="17"/>
      <c r="I34" s="17"/>
      <c r="J34" s="17"/>
      <c r="K34" s="17"/>
      <c r="L34" s="16"/>
      <c r="M34" s="17"/>
    </row>
    <row r="35" spans="1:13" x14ac:dyDescent="0.25">
      <c r="A35" s="25">
        <v>5311384</v>
      </c>
      <c r="B35" s="25">
        <v>1</v>
      </c>
      <c r="C35" s="25">
        <v>8</v>
      </c>
      <c r="D35" s="28" t="s">
        <v>512</v>
      </c>
      <c r="E35" s="25">
        <v>1</v>
      </c>
      <c r="F35" s="25"/>
      <c r="G35" s="25"/>
      <c r="H35" s="28"/>
      <c r="I35" s="28"/>
      <c r="J35" s="28" t="s">
        <v>513</v>
      </c>
      <c r="K35" s="28"/>
      <c r="L35" s="25"/>
      <c r="M35" s="28"/>
    </row>
    <row r="36" spans="1:13" s="188" customFormat="1" x14ac:dyDescent="0.25">
      <c r="A36" s="159">
        <v>5313679</v>
      </c>
      <c r="B36" s="159">
        <v>2</v>
      </c>
      <c r="C36" s="159">
        <v>0</v>
      </c>
      <c r="D36" s="246" t="s">
        <v>509</v>
      </c>
      <c r="E36" s="187">
        <v>1</v>
      </c>
      <c r="F36" s="187"/>
      <c r="G36" s="187"/>
      <c r="H36" s="247"/>
      <c r="I36" s="247"/>
      <c r="J36" s="247"/>
      <c r="K36" s="247"/>
      <c r="L36" s="187"/>
      <c r="M36" s="247"/>
    </row>
    <row r="37" spans="1:13" x14ac:dyDescent="0.25">
      <c r="A37" s="305">
        <v>5311385</v>
      </c>
      <c r="B37" s="305">
        <v>2</v>
      </c>
      <c r="C37" s="305">
        <v>0</v>
      </c>
      <c r="D37" s="32" t="s">
        <v>99</v>
      </c>
      <c r="E37" s="25">
        <v>1</v>
      </c>
      <c r="F37" s="25"/>
      <c r="G37" s="25"/>
      <c r="H37" s="28"/>
      <c r="I37" s="28"/>
      <c r="J37" s="28"/>
      <c r="K37" s="28"/>
      <c r="L37" s="25"/>
      <c r="M37" s="28"/>
    </row>
    <row r="38" spans="1:13" s="22" customFormat="1" x14ac:dyDescent="0.25">
      <c r="A38" s="306"/>
      <c r="B38" s="306"/>
      <c r="C38" s="306"/>
      <c r="D38" s="34"/>
      <c r="E38" s="25"/>
      <c r="F38" s="25">
        <v>1</v>
      </c>
      <c r="G38" s="25"/>
      <c r="H38" s="28"/>
      <c r="I38" s="28"/>
      <c r="J38" s="28"/>
      <c r="K38" s="25"/>
      <c r="L38" s="25"/>
      <c r="M38" s="25"/>
    </row>
    <row r="39" spans="1:13" s="22" customFormat="1" x14ac:dyDescent="0.25">
      <c r="A39" s="19">
        <v>5311386</v>
      </c>
      <c r="B39" s="19">
        <v>2</v>
      </c>
      <c r="C39" s="19">
        <v>0</v>
      </c>
      <c r="D39" s="72" t="s">
        <v>678</v>
      </c>
      <c r="E39" s="19">
        <v>1</v>
      </c>
      <c r="F39" s="19">
        <v>0</v>
      </c>
      <c r="G39" s="19"/>
      <c r="H39" s="20"/>
      <c r="I39" s="20"/>
      <c r="J39" s="101" t="s">
        <v>388</v>
      </c>
      <c r="K39" s="20"/>
      <c r="L39" s="19"/>
      <c r="M39" s="20"/>
    </row>
    <row r="40" spans="1:13" s="22" customFormat="1" x14ac:dyDescent="0.25">
      <c r="A40" s="192">
        <v>5311394</v>
      </c>
      <c r="B40" s="192">
        <v>2</v>
      </c>
      <c r="C40" s="192">
        <v>1</v>
      </c>
      <c r="D40" s="32" t="s">
        <v>104</v>
      </c>
      <c r="E40" s="25">
        <v>1</v>
      </c>
      <c r="F40" s="25">
        <v>1</v>
      </c>
      <c r="G40" s="25"/>
      <c r="H40" s="28"/>
      <c r="I40" s="28"/>
      <c r="J40" s="28" t="s">
        <v>762</v>
      </c>
      <c r="K40" s="25"/>
      <c r="L40" s="28"/>
      <c r="M40" s="28"/>
    </row>
    <row r="41" spans="1:13" x14ac:dyDescent="0.25">
      <c r="A41" s="19">
        <v>5311387</v>
      </c>
      <c r="B41" s="19">
        <v>2</v>
      </c>
      <c r="C41" s="19">
        <v>2</v>
      </c>
      <c r="D41" s="20" t="s">
        <v>789</v>
      </c>
      <c r="E41" s="19"/>
      <c r="F41" s="19">
        <v>1</v>
      </c>
      <c r="G41" s="19"/>
      <c r="H41" s="20"/>
      <c r="I41" s="20">
        <v>30112</v>
      </c>
      <c r="J41" s="20"/>
      <c r="K41" s="20"/>
      <c r="L41" s="19"/>
      <c r="M41" s="20"/>
    </row>
    <row r="42" spans="1:13" ht="14.25" customHeight="1" x14ac:dyDescent="0.25">
      <c r="A42" s="19">
        <v>5313832</v>
      </c>
      <c r="B42" s="19">
        <v>2</v>
      </c>
      <c r="C42" s="19">
        <v>2</v>
      </c>
      <c r="D42" s="20" t="s">
        <v>536</v>
      </c>
      <c r="E42" s="19"/>
      <c r="F42" s="19">
        <v>1</v>
      </c>
      <c r="G42" s="19"/>
      <c r="H42" s="20"/>
      <c r="I42" s="20"/>
      <c r="J42" s="20"/>
      <c r="K42" s="20"/>
      <c r="L42" s="19"/>
      <c r="M42" s="20"/>
    </row>
    <row r="43" spans="1:13" x14ac:dyDescent="0.25">
      <c r="A43" s="25">
        <v>5311388</v>
      </c>
      <c r="B43" s="25">
        <v>2</v>
      </c>
      <c r="C43" s="25">
        <v>3</v>
      </c>
      <c r="D43" s="28" t="s">
        <v>100</v>
      </c>
      <c r="E43" s="25">
        <v>1</v>
      </c>
      <c r="F43" s="25"/>
      <c r="G43" s="25"/>
      <c r="H43" s="28"/>
      <c r="I43" s="28"/>
      <c r="J43" s="28"/>
      <c r="K43" s="28"/>
      <c r="L43" s="25"/>
      <c r="M43" s="28"/>
    </row>
    <row r="44" spans="1:13" x14ac:dyDescent="0.25">
      <c r="A44" s="19">
        <v>5313923</v>
      </c>
      <c r="B44" s="19">
        <v>2</v>
      </c>
      <c r="C44" s="19">
        <v>3</v>
      </c>
      <c r="D44" s="20" t="s">
        <v>626</v>
      </c>
      <c r="E44" s="19">
        <v>1</v>
      </c>
      <c r="F44" s="19"/>
      <c r="G44" s="19"/>
      <c r="H44" s="20" t="s">
        <v>622</v>
      </c>
      <c r="I44" s="20" t="s">
        <v>623</v>
      </c>
      <c r="J44" s="20"/>
      <c r="K44" s="20"/>
      <c r="L44" s="19"/>
      <c r="M44" s="20"/>
    </row>
    <row r="45" spans="1:13" x14ac:dyDescent="0.25">
      <c r="A45" s="64">
        <v>5311389</v>
      </c>
      <c r="B45" s="64">
        <v>2</v>
      </c>
      <c r="C45" s="64">
        <v>3</v>
      </c>
      <c r="D45" s="66" t="s">
        <v>101</v>
      </c>
      <c r="E45" s="156">
        <v>1</v>
      </c>
      <c r="F45" s="64"/>
      <c r="G45" s="64"/>
      <c r="H45" s="66"/>
      <c r="I45" s="66"/>
      <c r="J45" s="66" t="s">
        <v>679</v>
      </c>
      <c r="K45" s="66"/>
      <c r="L45" s="64"/>
      <c r="M45" s="66"/>
    </row>
    <row r="46" spans="1:13" ht="15" customHeight="1" x14ac:dyDescent="0.25">
      <c r="A46" s="64">
        <v>5311390</v>
      </c>
      <c r="B46" s="64">
        <v>2</v>
      </c>
      <c r="C46" s="64">
        <v>3</v>
      </c>
      <c r="D46" s="155" t="s">
        <v>416</v>
      </c>
      <c r="E46" s="156">
        <v>1</v>
      </c>
      <c r="F46" s="64"/>
      <c r="G46" s="64"/>
      <c r="H46" s="66"/>
      <c r="I46" s="66"/>
      <c r="J46" s="66" t="s">
        <v>679</v>
      </c>
      <c r="K46" s="66"/>
      <c r="L46" s="64" t="s">
        <v>629</v>
      </c>
      <c r="M46" s="66"/>
    </row>
    <row r="47" spans="1:13" ht="30" x14ac:dyDescent="0.25">
      <c r="A47" s="19">
        <v>5312180</v>
      </c>
      <c r="B47" s="19">
        <v>2</v>
      </c>
      <c r="C47" s="19">
        <v>1</v>
      </c>
      <c r="D47" s="97" t="s">
        <v>430</v>
      </c>
      <c r="E47" s="73"/>
      <c r="F47" s="19"/>
      <c r="G47" s="19">
        <v>0</v>
      </c>
      <c r="H47" s="20"/>
      <c r="I47" s="20" t="s">
        <v>427</v>
      </c>
      <c r="J47" s="20"/>
      <c r="K47" s="20"/>
      <c r="L47" s="19"/>
      <c r="M47" s="20"/>
    </row>
    <row r="48" spans="1:13" s="22" customFormat="1" ht="15" customHeight="1" x14ac:dyDescent="0.25">
      <c r="A48" s="25">
        <v>5311391</v>
      </c>
      <c r="B48" s="25">
        <v>2</v>
      </c>
      <c r="C48" s="25">
        <v>1</v>
      </c>
      <c r="D48" s="28" t="s">
        <v>354</v>
      </c>
      <c r="E48" s="25"/>
      <c r="F48" s="25">
        <v>1</v>
      </c>
      <c r="G48" s="25">
        <v>1</v>
      </c>
      <c r="H48" s="28"/>
      <c r="I48" s="28"/>
      <c r="J48" s="28"/>
      <c r="K48" s="28"/>
      <c r="L48" s="25"/>
      <c r="M48" s="25"/>
    </row>
    <row r="49" spans="1:13" s="22" customFormat="1" x14ac:dyDescent="0.25">
      <c r="A49" s="53">
        <v>5311803</v>
      </c>
      <c r="B49" s="53">
        <v>2</v>
      </c>
      <c r="C49" s="53">
        <v>1</v>
      </c>
      <c r="D49" s="52" t="s">
        <v>196</v>
      </c>
      <c r="E49" s="19">
        <v>1</v>
      </c>
      <c r="F49" s="19"/>
      <c r="G49" s="19"/>
      <c r="H49" s="20"/>
      <c r="I49" s="20" t="s">
        <v>408</v>
      </c>
      <c r="J49" s="20" t="s">
        <v>593</v>
      </c>
      <c r="K49" s="20"/>
      <c r="L49" s="19"/>
      <c r="M49" s="19"/>
    </row>
    <row r="50" spans="1:13" s="22" customFormat="1" x14ac:dyDescent="0.25">
      <c r="A50" s="219">
        <v>5311392</v>
      </c>
      <c r="B50" s="219">
        <v>2</v>
      </c>
      <c r="C50" s="219" t="s">
        <v>18</v>
      </c>
      <c r="D50" s="32" t="s">
        <v>102</v>
      </c>
      <c r="E50" s="25"/>
      <c r="F50" s="25">
        <v>1</v>
      </c>
      <c r="G50" s="25"/>
      <c r="H50" s="28"/>
      <c r="I50" s="28"/>
      <c r="J50" s="28"/>
      <c r="K50" s="28"/>
      <c r="L50" s="25"/>
      <c r="M50" s="25"/>
    </row>
    <row r="51" spans="1:13" s="22" customFormat="1" x14ac:dyDescent="0.25">
      <c r="A51" s="220"/>
      <c r="B51" s="220"/>
      <c r="C51" s="220"/>
      <c r="D51" s="34"/>
      <c r="E51" s="25"/>
      <c r="F51" s="25"/>
      <c r="G51" s="25">
        <v>4</v>
      </c>
      <c r="H51" s="28"/>
      <c r="I51" s="28"/>
      <c r="J51" s="28"/>
      <c r="K51" s="28"/>
      <c r="L51" s="25"/>
      <c r="M51" s="28"/>
    </row>
    <row r="52" spans="1:13" s="22" customFormat="1" x14ac:dyDescent="0.25">
      <c r="A52" s="19">
        <v>5311393</v>
      </c>
      <c r="B52" s="19">
        <v>2</v>
      </c>
      <c r="C52" s="19" t="s">
        <v>18</v>
      </c>
      <c r="D52" s="20" t="s">
        <v>103</v>
      </c>
      <c r="E52" s="19"/>
      <c r="F52" s="19"/>
      <c r="G52" s="19">
        <v>1</v>
      </c>
      <c r="H52" s="20"/>
      <c r="I52" s="20"/>
      <c r="J52" s="20"/>
      <c r="K52" s="20"/>
      <c r="L52" s="19"/>
      <c r="M52" s="20"/>
    </row>
    <row r="53" spans="1:13" ht="15.75" x14ac:dyDescent="0.25">
      <c r="A53" s="245">
        <v>5311394</v>
      </c>
      <c r="B53" s="245">
        <v>1</v>
      </c>
      <c r="C53" s="245">
        <v>12</v>
      </c>
      <c r="D53" s="32" t="s">
        <v>104</v>
      </c>
      <c r="E53" s="25">
        <v>1</v>
      </c>
      <c r="F53" s="25">
        <v>1</v>
      </c>
      <c r="G53" s="25"/>
      <c r="H53" s="28" t="s">
        <v>817</v>
      </c>
      <c r="I53" s="254" t="s">
        <v>818</v>
      </c>
      <c r="J53" s="28" t="s">
        <v>819</v>
      </c>
      <c r="K53" s="25"/>
      <c r="L53" s="25"/>
      <c r="M53" s="28"/>
    </row>
    <row r="54" spans="1:13" s="22" customFormat="1" x14ac:dyDescent="0.25">
      <c r="A54" s="53">
        <v>5313843</v>
      </c>
      <c r="B54" s="53">
        <v>2</v>
      </c>
      <c r="C54" s="53">
        <v>1</v>
      </c>
      <c r="D54" s="52" t="s">
        <v>520</v>
      </c>
      <c r="E54" s="19">
        <v>3</v>
      </c>
      <c r="F54" s="19"/>
      <c r="G54" s="19"/>
      <c r="H54" s="20" t="s">
        <v>487</v>
      </c>
      <c r="I54" s="20">
        <v>34427</v>
      </c>
      <c r="J54" s="101"/>
      <c r="K54" s="19"/>
      <c r="L54" s="19"/>
      <c r="M54" s="20"/>
    </row>
    <row r="55" spans="1:13" s="22" customFormat="1" x14ac:dyDescent="0.25">
      <c r="A55" s="19">
        <v>5311395</v>
      </c>
      <c r="B55" s="19">
        <v>2</v>
      </c>
      <c r="C55" s="19">
        <v>1</v>
      </c>
      <c r="D55" s="20" t="s">
        <v>722</v>
      </c>
      <c r="E55" s="19">
        <v>1</v>
      </c>
      <c r="F55" s="19"/>
      <c r="G55" s="19">
        <v>2</v>
      </c>
      <c r="H55" s="20"/>
      <c r="I55" s="20"/>
      <c r="J55" s="20"/>
      <c r="K55" s="20"/>
      <c r="L55" s="19"/>
      <c r="M55" s="20"/>
    </row>
    <row r="56" spans="1:13" s="22" customFormat="1" x14ac:dyDescent="0.25">
      <c r="A56" s="19">
        <v>5311752</v>
      </c>
      <c r="B56" s="19">
        <v>2</v>
      </c>
      <c r="C56" s="19">
        <v>1</v>
      </c>
      <c r="D56" s="20" t="s">
        <v>397</v>
      </c>
      <c r="E56" s="19">
        <v>2</v>
      </c>
      <c r="F56" s="19"/>
      <c r="G56" s="19"/>
      <c r="H56" s="20" t="s">
        <v>398</v>
      </c>
      <c r="I56" s="20">
        <v>766200</v>
      </c>
      <c r="J56" s="20" t="s">
        <v>596</v>
      </c>
      <c r="K56" s="20"/>
      <c r="L56" s="19"/>
      <c r="M56" s="20"/>
    </row>
    <row r="57" spans="1:13" s="22" customFormat="1" x14ac:dyDescent="0.25">
      <c r="A57" s="25">
        <v>5311396</v>
      </c>
      <c r="B57" s="25">
        <v>3</v>
      </c>
      <c r="C57" s="25">
        <v>-1</v>
      </c>
      <c r="D57" s="28" t="s">
        <v>668</v>
      </c>
      <c r="E57" s="25"/>
      <c r="F57" s="25"/>
      <c r="G57" s="25">
        <v>3</v>
      </c>
      <c r="H57" s="28"/>
      <c r="I57" s="28"/>
      <c r="J57" s="28"/>
      <c r="K57" s="28"/>
      <c r="L57" s="25"/>
      <c r="M57" s="28"/>
    </row>
    <row r="58" spans="1:13" s="22" customFormat="1" x14ac:dyDescent="0.25">
      <c r="A58" s="19">
        <v>5311397</v>
      </c>
      <c r="B58" s="19">
        <v>3</v>
      </c>
      <c r="C58" s="19">
        <v>2</v>
      </c>
      <c r="D58" s="20" t="s">
        <v>584</v>
      </c>
      <c r="E58" s="19">
        <v>1</v>
      </c>
      <c r="F58" s="19"/>
      <c r="G58" s="19"/>
      <c r="H58" s="20"/>
      <c r="I58" s="20"/>
      <c r="J58" s="20"/>
      <c r="K58" s="20"/>
      <c r="L58" s="19"/>
      <c r="M58" s="20"/>
    </row>
    <row r="59" spans="1:13" x14ac:dyDescent="0.25">
      <c r="A59" s="25">
        <v>5311398</v>
      </c>
      <c r="B59" s="25">
        <v>3</v>
      </c>
      <c r="C59" s="25">
        <v>2</v>
      </c>
      <c r="D59" s="28" t="s">
        <v>20</v>
      </c>
      <c r="E59" s="25"/>
      <c r="F59" s="25">
        <v>1</v>
      </c>
      <c r="G59" s="25">
        <v>1</v>
      </c>
      <c r="H59" s="28" t="s">
        <v>607</v>
      </c>
      <c r="I59" s="28">
        <v>34099</v>
      </c>
      <c r="J59" s="28"/>
      <c r="K59" s="28"/>
      <c r="L59" s="25"/>
      <c r="M59" s="25"/>
    </row>
    <row r="60" spans="1:13" s="22" customFormat="1" x14ac:dyDescent="0.25">
      <c r="A60" s="19">
        <v>5311399</v>
      </c>
      <c r="B60" s="19">
        <v>2</v>
      </c>
      <c r="C60" s="19">
        <v>2</v>
      </c>
      <c r="D60" s="20" t="s">
        <v>105</v>
      </c>
      <c r="E60" s="19"/>
      <c r="F60" s="19">
        <v>1</v>
      </c>
      <c r="G60" s="19"/>
      <c r="H60" s="20"/>
      <c r="I60" s="20"/>
      <c r="J60" s="20"/>
      <c r="K60" s="20"/>
      <c r="L60" s="19"/>
      <c r="M60" s="20"/>
    </row>
    <row r="61" spans="1:13" s="22" customFormat="1" x14ac:dyDescent="0.25">
      <c r="A61" s="25">
        <v>5311400</v>
      </c>
      <c r="B61" s="25">
        <v>2</v>
      </c>
      <c r="C61" s="25">
        <v>2</v>
      </c>
      <c r="D61" s="28" t="s">
        <v>106</v>
      </c>
      <c r="E61" s="25"/>
      <c r="F61" s="25">
        <v>1</v>
      </c>
      <c r="G61" s="25"/>
      <c r="H61" s="28"/>
      <c r="I61" s="28"/>
      <c r="J61" s="28" t="s">
        <v>624</v>
      </c>
      <c r="K61" s="28"/>
      <c r="L61" s="25"/>
      <c r="M61" s="28"/>
    </row>
    <row r="62" spans="1:13" x14ac:dyDescent="0.25">
      <c r="A62" s="50">
        <v>5313223</v>
      </c>
      <c r="B62" s="19">
        <v>3</v>
      </c>
      <c r="C62" s="19">
        <v>3</v>
      </c>
      <c r="D62" s="20" t="s">
        <v>471</v>
      </c>
      <c r="E62" s="19">
        <v>1</v>
      </c>
      <c r="F62" s="19">
        <v>1</v>
      </c>
      <c r="G62" s="19"/>
      <c r="H62" s="20"/>
      <c r="I62" s="20"/>
      <c r="J62" s="20" t="s">
        <v>763</v>
      </c>
      <c r="K62" s="20"/>
      <c r="L62" s="20"/>
      <c r="M62" s="21"/>
    </row>
    <row r="63" spans="1:13" x14ac:dyDescent="0.25">
      <c r="A63" s="25">
        <v>5315123</v>
      </c>
      <c r="B63" s="25">
        <v>2</v>
      </c>
      <c r="C63" s="25">
        <v>1</v>
      </c>
      <c r="D63" s="28" t="s">
        <v>625</v>
      </c>
      <c r="E63" s="25">
        <v>1</v>
      </c>
      <c r="F63" s="25"/>
      <c r="G63" s="25"/>
      <c r="H63" s="28" t="s">
        <v>707</v>
      </c>
      <c r="I63" s="28"/>
      <c r="J63" s="28" t="s">
        <v>687</v>
      </c>
      <c r="K63" s="28"/>
      <c r="L63" s="25"/>
      <c r="M63" s="28"/>
    </row>
    <row r="64" spans="1:13" x14ac:dyDescent="0.25">
      <c r="A64" s="25">
        <v>5314042</v>
      </c>
      <c r="B64" s="25">
        <v>2</v>
      </c>
      <c r="C64" s="25">
        <v>2</v>
      </c>
      <c r="D64" s="28" t="s">
        <v>538</v>
      </c>
      <c r="E64" s="25"/>
      <c r="F64" s="25">
        <v>1</v>
      </c>
      <c r="G64" s="25"/>
      <c r="H64" s="28"/>
      <c r="I64" s="28"/>
      <c r="J64" s="28"/>
      <c r="K64" s="28"/>
      <c r="L64" s="25"/>
      <c r="M64" s="28"/>
    </row>
    <row r="65" spans="1:14" ht="30" x14ac:dyDescent="0.25">
      <c r="A65" s="19">
        <v>5311401</v>
      </c>
      <c r="B65" s="19">
        <v>2</v>
      </c>
      <c r="C65" s="19">
        <v>2</v>
      </c>
      <c r="D65" s="97" t="s">
        <v>712</v>
      </c>
      <c r="E65" s="19">
        <v>1</v>
      </c>
      <c r="F65" s="19"/>
      <c r="G65" s="19"/>
      <c r="H65" s="20"/>
      <c r="I65" s="20">
        <v>33220</v>
      </c>
      <c r="J65" s="20"/>
      <c r="K65" s="20"/>
      <c r="L65" s="19"/>
      <c r="M65" s="20"/>
    </row>
    <row r="66" spans="1:14" ht="30" x14ac:dyDescent="0.25">
      <c r="A66" s="25">
        <v>5311402</v>
      </c>
      <c r="B66" s="25">
        <v>2</v>
      </c>
      <c r="C66" s="25">
        <v>2</v>
      </c>
      <c r="D66" s="30" t="s">
        <v>107</v>
      </c>
      <c r="E66" s="25">
        <v>1</v>
      </c>
      <c r="F66" s="25"/>
      <c r="G66" s="25"/>
      <c r="H66" s="28"/>
      <c r="I66" s="28"/>
      <c r="J66" s="28"/>
      <c r="K66" s="28"/>
      <c r="L66" s="25"/>
      <c r="M66" s="28"/>
    </row>
    <row r="67" spans="1:14" s="22" customFormat="1" x14ac:dyDescent="0.25">
      <c r="A67" s="25">
        <v>5311403</v>
      </c>
      <c r="B67" s="25">
        <v>2</v>
      </c>
      <c r="C67" s="25">
        <v>2</v>
      </c>
      <c r="D67" s="28" t="s">
        <v>567</v>
      </c>
      <c r="E67" s="25"/>
      <c r="F67" s="25">
        <v>1</v>
      </c>
      <c r="G67" s="25"/>
      <c r="H67" s="28" t="s">
        <v>568</v>
      </c>
      <c r="I67" s="28"/>
      <c r="J67" s="28" t="s">
        <v>702</v>
      </c>
      <c r="K67" s="28"/>
      <c r="L67" s="25"/>
      <c r="M67" s="28"/>
    </row>
    <row r="68" spans="1:14" x14ac:dyDescent="0.25">
      <c r="A68" s="53">
        <v>5313839</v>
      </c>
      <c r="B68" s="53">
        <v>2</v>
      </c>
      <c r="C68" s="53">
        <v>2</v>
      </c>
      <c r="D68" s="52" t="s">
        <v>548</v>
      </c>
      <c r="E68" s="19">
        <v>1</v>
      </c>
      <c r="F68" s="19"/>
      <c r="G68" s="19"/>
      <c r="H68" s="20" t="s">
        <v>549</v>
      </c>
      <c r="I68" s="20"/>
      <c r="J68" s="20" t="s">
        <v>793</v>
      </c>
      <c r="K68" s="20"/>
      <c r="L68" s="19"/>
      <c r="M68" s="20"/>
      <c r="N68" s="22"/>
    </row>
    <row r="69" spans="1:14" x14ac:dyDescent="0.25">
      <c r="A69" s="123">
        <v>5311404</v>
      </c>
      <c r="B69" s="123">
        <v>2</v>
      </c>
      <c r="C69" s="123">
        <v>2</v>
      </c>
      <c r="D69" s="124" t="s">
        <v>135</v>
      </c>
      <c r="E69" s="64">
        <v>1</v>
      </c>
      <c r="F69" s="64"/>
      <c r="G69" s="64"/>
      <c r="H69" s="66"/>
      <c r="I69" s="66"/>
      <c r="J69" s="66" t="s">
        <v>360</v>
      </c>
      <c r="K69" s="64"/>
      <c r="L69" s="64" t="s">
        <v>369</v>
      </c>
      <c r="M69" s="66"/>
      <c r="N69" s="22"/>
    </row>
    <row r="70" spans="1:14" x14ac:dyDescent="0.25">
      <c r="A70" s="125"/>
      <c r="B70" s="125"/>
      <c r="C70" s="125"/>
      <c r="D70" s="126"/>
      <c r="E70" s="64"/>
      <c r="F70" s="64">
        <v>1</v>
      </c>
      <c r="G70" s="64"/>
      <c r="H70" s="66"/>
      <c r="I70" s="66"/>
      <c r="J70" s="66" t="s">
        <v>360</v>
      </c>
      <c r="K70" s="64"/>
      <c r="L70" s="64" t="s">
        <v>399</v>
      </c>
      <c r="M70" s="66"/>
      <c r="N70" s="22"/>
    </row>
    <row r="71" spans="1:14" ht="15" customHeight="1" x14ac:dyDescent="0.25">
      <c r="A71" s="319"/>
      <c r="B71" s="319"/>
      <c r="C71" s="319"/>
      <c r="D71" s="320"/>
      <c r="E71" s="64"/>
      <c r="F71" s="64"/>
      <c r="G71" s="64">
        <v>1</v>
      </c>
      <c r="H71" s="66"/>
      <c r="I71" s="66"/>
      <c r="J71" s="66" t="s">
        <v>798</v>
      </c>
      <c r="K71" s="64"/>
      <c r="L71" s="64"/>
      <c r="M71" s="66"/>
      <c r="N71" s="22"/>
    </row>
    <row r="72" spans="1:14" s="22" customFormat="1" x14ac:dyDescent="0.25">
      <c r="A72" s="64">
        <v>5311405</v>
      </c>
      <c r="B72" s="64">
        <v>2</v>
      </c>
      <c r="C72" s="64">
        <v>2</v>
      </c>
      <c r="D72" s="66" t="s">
        <v>108</v>
      </c>
      <c r="E72" s="64">
        <v>0</v>
      </c>
      <c r="F72" s="64">
        <v>1</v>
      </c>
      <c r="G72" s="64">
        <v>2</v>
      </c>
      <c r="H72" s="66"/>
      <c r="I72" s="66"/>
      <c r="J72" s="66" t="s">
        <v>401</v>
      </c>
      <c r="K72" s="64"/>
      <c r="L72" s="64" t="s">
        <v>629</v>
      </c>
      <c r="M72" s="66"/>
    </row>
    <row r="73" spans="1:14" s="22" customFormat="1" x14ac:dyDescent="0.25">
      <c r="A73" s="53">
        <v>5311406</v>
      </c>
      <c r="B73" s="53">
        <v>4</v>
      </c>
      <c r="C73" s="53"/>
      <c r="D73" s="52" t="s">
        <v>665</v>
      </c>
      <c r="E73" s="19">
        <v>2</v>
      </c>
      <c r="F73" s="19"/>
      <c r="G73" s="19"/>
      <c r="H73" s="20"/>
      <c r="I73" s="20"/>
      <c r="J73" s="20"/>
      <c r="K73" s="20"/>
      <c r="L73" s="19"/>
      <c r="M73" s="20"/>
    </row>
    <row r="74" spans="1:14" s="22" customFormat="1" x14ac:dyDescent="0.25">
      <c r="A74" s="85"/>
      <c r="B74" s="85"/>
      <c r="C74" s="85"/>
      <c r="D74" s="24"/>
      <c r="E74" s="73"/>
      <c r="F74" s="73">
        <v>1</v>
      </c>
      <c r="G74" s="73">
        <v>1</v>
      </c>
      <c r="H74" s="74"/>
      <c r="I74" s="74"/>
      <c r="J74" s="74" t="s">
        <v>438</v>
      </c>
      <c r="K74" s="73"/>
      <c r="L74" s="73"/>
      <c r="M74" s="74"/>
    </row>
    <row r="75" spans="1:14" x14ac:dyDescent="0.25">
      <c r="A75" s="25">
        <v>5311407</v>
      </c>
      <c r="B75" s="25">
        <v>4</v>
      </c>
      <c r="C75" s="25"/>
      <c r="D75" s="28" t="s">
        <v>109</v>
      </c>
      <c r="E75" s="25">
        <v>1</v>
      </c>
      <c r="F75" s="25"/>
      <c r="G75" s="25"/>
      <c r="H75" s="28"/>
      <c r="I75" s="28"/>
      <c r="J75" s="28"/>
      <c r="K75" s="28"/>
      <c r="L75" s="25"/>
      <c r="M75" s="28"/>
      <c r="N75" s="22"/>
    </row>
    <row r="76" spans="1:14" x14ac:dyDescent="0.25">
      <c r="A76" s="19">
        <v>5311408</v>
      </c>
      <c r="B76" s="19">
        <v>3</v>
      </c>
      <c r="C76" s="19">
        <v>1</v>
      </c>
      <c r="D76" s="20" t="s">
        <v>110</v>
      </c>
      <c r="E76" s="19"/>
      <c r="F76" s="19">
        <v>1</v>
      </c>
      <c r="G76" s="19"/>
      <c r="H76" s="20"/>
      <c r="I76" s="20"/>
      <c r="J76" s="20"/>
      <c r="K76" s="20"/>
      <c r="L76" s="19"/>
      <c r="M76" s="20"/>
      <c r="N76" s="22"/>
    </row>
    <row r="77" spans="1:14" x14ac:dyDescent="0.25">
      <c r="A77" s="25" t="s">
        <v>519</v>
      </c>
      <c r="B77" s="25">
        <v>3</v>
      </c>
      <c r="C77" s="25">
        <v>-2</v>
      </c>
      <c r="D77" s="28" t="s">
        <v>776</v>
      </c>
      <c r="E77" s="25">
        <v>1</v>
      </c>
      <c r="F77" s="25"/>
      <c r="G77" s="25"/>
      <c r="H77" s="28" t="s">
        <v>777</v>
      </c>
      <c r="I77" s="28">
        <v>1743202948</v>
      </c>
      <c r="J77" s="103" t="s">
        <v>778</v>
      </c>
      <c r="K77" s="28"/>
      <c r="L77" s="25"/>
      <c r="M77" s="28"/>
      <c r="N77" s="22"/>
    </row>
    <row r="78" spans="1:14" x14ac:dyDescent="0.25">
      <c r="A78" s="25">
        <v>5313299</v>
      </c>
      <c r="B78" s="25">
        <v>3</v>
      </c>
      <c r="C78" s="25">
        <v>0</v>
      </c>
      <c r="D78" s="28" t="s">
        <v>474</v>
      </c>
      <c r="E78" s="25"/>
      <c r="F78" s="25"/>
      <c r="G78" s="25">
        <v>1</v>
      </c>
      <c r="H78" s="28"/>
      <c r="I78" s="28"/>
      <c r="J78" s="28" t="s">
        <v>475</v>
      </c>
      <c r="K78" s="28"/>
      <c r="L78" s="25"/>
      <c r="M78" s="28"/>
      <c r="N78" s="22"/>
    </row>
    <row r="79" spans="1:14" s="22" customFormat="1" x14ac:dyDescent="0.25">
      <c r="A79" s="25">
        <v>5311409</v>
      </c>
      <c r="B79" s="25">
        <v>3</v>
      </c>
      <c r="C79" s="25" t="s">
        <v>18</v>
      </c>
      <c r="D79" s="28" t="s">
        <v>111</v>
      </c>
      <c r="E79" s="25"/>
      <c r="F79" s="25">
        <v>1</v>
      </c>
      <c r="G79" s="25">
        <v>1</v>
      </c>
      <c r="H79" s="28"/>
      <c r="I79" s="28"/>
      <c r="J79" s="28"/>
      <c r="K79" s="28"/>
      <c r="L79" s="201"/>
      <c r="M79" s="28"/>
    </row>
    <row r="80" spans="1:14" x14ac:dyDescent="0.25">
      <c r="A80" s="19">
        <v>5311410</v>
      </c>
      <c r="B80" s="19">
        <v>3</v>
      </c>
      <c r="C80" s="19" t="s">
        <v>18</v>
      </c>
      <c r="D80" s="20" t="s">
        <v>112</v>
      </c>
      <c r="E80" s="19">
        <v>1</v>
      </c>
      <c r="F80" s="19">
        <v>1</v>
      </c>
      <c r="G80" s="19"/>
      <c r="H80" s="20"/>
      <c r="I80" s="20"/>
      <c r="J80" s="20"/>
      <c r="K80" s="19"/>
      <c r="L80" s="19"/>
      <c r="M80" s="19"/>
      <c r="N80" s="22"/>
    </row>
    <row r="81" spans="1:14" x14ac:dyDescent="0.25">
      <c r="A81" s="19">
        <v>5316304</v>
      </c>
      <c r="B81" s="19">
        <v>3</v>
      </c>
      <c r="C81" s="19" t="s">
        <v>18</v>
      </c>
      <c r="D81" s="20" t="s">
        <v>768</v>
      </c>
      <c r="E81" s="19">
        <v>1</v>
      </c>
      <c r="F81" s="19"/>
      <c r="G81" s="19"/>
      <c r="H81" s="20"/>
      <c r="I81" s="20"/>
      <c r="J81" s="20"/>
      <c r="K81" s="19"/>
      <c r="L81" s="19"/>
      <c r="M81" s="19"/>
      <c r="N81" s="22"/>
    </row>
    <row r="82" spans="1:14" x14ac:dyDescent="0.25">
      <c r="A82" s="19">
        <v>5312915</v>
      </c>
      <c r="B82" s="19">
        <v>3</v>
      </c>
      <c r="C82" s="19" t="s">
        <v>18</v>
      </c>
      <c r="D82" s="20" t="s">
        <v>769</v>
      </c>
      <c r="E82" s="19">
        <v>1</v>
      </c>
      <c r="F82" s="19"/>
      <c r="G82" s="19"/>
      <c r="H82" s="20"/>
      <c r="I82" s="20"/>
      <c r="J82" s="20"/>
      <c r="K82" s="19"/>
      <c r="L82" s="19"/>
      <c r="M82" s="19"/>
      <c r="N82" s="22"/>
    </row>
    <row r="83" spans="1:14" x14ac:dyDescent="0.25">
      <c r="A83" s="25">
        <v>5311411</v>
      </c>
      <c r="B83" s="25">
        <v>3</v>
      </c>
      <c r="C83" s="25" t="s">
        <v>18</v>
      </c>
      <c r="D83" s="28" t="s">
        <v>113</v>
      </c>
      <c r="E83" s="25"/>
      <c r="F83" s="25"/>
      <c r="G83" s="25">
        <v>2</v>
      </c>
      <c r="H83" s="28"/>
      <c r="I83" s="28"/>
      <c r="J83" s="28"/>
      <c r="K83" s="28"/>
      <c r="L83" s="25"/>
      <c r="M83" s="28"/>
      <c r="N83" s="22"/>
    </row>
    <row r="84" spans="1:14" x14ac:dyDescent="0.25">
      <c r="A84" s="19">
        <v>5314644</v>
      </c>
      <c r="B84" s="19">
        <v>3</v>
      </c>
      <c r="C84" s="19">
        <v>0</v>
      </c>
      <c r="D84" s="20" t="s">
        <v>767</v>
      </c>
      <c r="E84" s="19">
        <v>1</v>
      </c>
      <c r="F84" s="19"/>
      <c r="G84" s="19"/>
      <c r="H84" s="20"/>
      <c r="I84" s="20"/>
      <c r="J84" s="20"/>
      <c r="K84" s="20"/>
      <c r="L84" s="19"/>
      <c r="M84" s="20"/>
      <c r="N84" s="22"/>
    </row>
    <row r="85" spans="1:14" x14ac:dyDescent="0.25">
      <c r="A85" s="25">
        <v>5311265</v>
      </c>
      <c r="B85" s="25">
        <v>3</v>
      </c>
      <c r="C85" s="25">
        <v>0</v>
      </c>
      <c r="D85" s="28" t="s">
        <v>431</v>
      </c>
      <c r="E85" s="25">
        <v>1</v>
      </c>
      <c r="F85" s="25"/>
      <c r="G85" s="25"/>
      <c r="H85" s="28" t="s">
        <v>432</v>
      </c>
      <c r="I85" s="28" t="s">
        <v>433</v>
      </c>
      <c r="J85" s="28"/>
      <c r="K85" s="28"/>
      <c r="L85" s="25"/>
      <c r="M85" s="28"/>
      <c r="N85" s="22"/>
    </row>
    <row r="86" spans="1:14" x14ac:dyDescent="0.25">
      <c r="A86" s="19" t="s">
        <v>519</v>
      </c>
      <c r="B86" s="19">
        <v>3</v>
      </c>
      <c r="C86" s="19">
        <v>1</v>
      </c>
      <c r="D86" s="20" t="s">
        <v>694</v>
      </c>
      <c r="E86" s="19">
        <v>1</v>
      </c>
      <c r="F86" s="19"/>
      <c r="G86" s="19"/>
      <c r="H86" s="20" t="s">
        <v>695</v>
      </c>
      <c r="I86" s="20"/>
      <c r="J86" s="20" t="s">
        <v>696</v>
      </c>
      <c r="K86" s="20"/>
      <c r="L86" s="19"/>
      <c r="M86" s="20"/>
      <c r="N86" s="22"/>
    </row>
    <row r="87" spans="1:14" x14ac:dyDescent="0.25">
      <c r="A87" s="25">
        <v>5311412</v>
      </c>
      <c r="B87" s="25">
        <v>3</v>
      </c>
      <c r="C87" s="25">
        <v>1</v>
      </c>
      <c r="D87" s="28" t="s">
        <v>114</v>
      </c>
      <c r="E87" s="25">
        <v>1</v>
      </c>
      <c r="F87" s="25"/>
      <c r="G87" s="25"/>
      <c r="H87" s="28"/>
      <c r="I87" s="28"/>
      <c r="J87" s="28" t="s">
        <v>715</v>
      </c>
      <c r="K87" s="28"/>
      <c r="L87" s="25"/>
      <c r="M87" s="28"/>
      <c r="N87" s="22"/>
    </row>
    <row r="88" spans="1:14" s="22" customFormat="1" x14ac:dyDescent="0.25">
      <c r="A88" s="19">
        <v>5311413</v>
      </c>
      <c r="B88" s="19">
        <v>3</v>
      </c>
      <c r="C88" s="19">
        <v>1</v>
      </c>
      <c r="D88" s="20" t="s">
        <v>115</v>
      </c>
      <c r="E88" s="19">
        <v>1</v>
      </c>
      <c r="F88" s="19"/>
      <c r="G88" s="19"/>
      <c r="H88" s="20"/>
      <c r="I88" s="20"/>
      <c r="J88" s="20"/>
      <c r="K88" s="20"/>
      <c r="L88" s="19"/>
      <c r="M88" s="20"/>
    </row>
    <row r="89" spans="1:14" s="22" customFormat="1" x14ac:dyDescent="0.25">
      <c r="A89" s="19">
        <v>5313180</v>
      </c>
      <c r="B89" s="19">
        <v>3</v>
      </c>
      <c r="C89" s="19">
        <v>1</v>
      </c>
      <c r="D89" s="20" t="s">
        <v>464</v>
      </c>
      <c r="E89" s="19"/>
      <c r="F89" s="19"/>
      <c r="G89" s="19">
        <v>0</v>
      </c>
      <c r="H89" s="20"/>
      <c r="I89" s="20"/>
      <c r="J89" s="20"/>
      <c r="K89" s="20"/>
      <c r="L89" s="19"/>
      <c r="M89" s="20"/>
    </row>
    <row r="90" spans="1:14" s="22" customFormat="1" x14ac:dyDescent="0.25">
      <c r="A90" s="25">
        <v>5311414</v>
      </c>
      <c r="B90" s="25">
        <v>3</v>
      </c>
      <c r="C90" s="25">
        <v>1</v>
      </c>
      <c r="D90" s="28" t="s">
        <v>116</v>
      </c>
      <c r="E90" s="25">
        <v>1</v>
      </c>
      <c r="F90" s="25"/>
      <c r="G90" s="25"/>
      <c r="H90" s="28"/>
      <c r="I90" s="28"/>
      <c r="J90" s="28"/>
      <c r="K90" s="28"/>
      <c r="L90" s="25"/>
      <c r="M90" s="28"/>
    </row>
    <row r="91" spans="1:14" s="22" customFormat="1" x14ac:dyDescent="0.25">
      <c r="A91" s="19">
        <v>5315669</v>
      </c>
      <c r="B91" s="19">
        <v>3</v>
      </c>
      <c r="C91" s="19">
        <v>1</v>
      </c>
      <c r="D91" s="20" t="s">
        <v>808</v>
      </c>
      <c r="E91" s="19">
        <v>1</v>
      </c>
      <c r="F91" s="19"/>
      <c r="G91" s="19"/>
      <c r="H91" s="20" t="s">
        <v>810</v>
      </c>
      <c r="I91" s="20">
        <v>33902</v>
      </c>
      <c r="J91" s="20" t="s">
        <v>809</v>
      </c>
      <c r="K91" s="19"/>
      <c r="L91" s="19"/>
      <c r="M91" s="19"/>
    </row>
    <row r="92" spans="1:14" x14ac:dyDescent="0.25">
      <c r="A92" s="25">
        <v>5311415</v>
      </c>
      <c r="B92" s="25">
        <v>3</v>
      </c>
      <c r="C92" s="25">
        <v>1</v>
      </c>
      <c r="D92" s="28" t="s">
        <v>572</v>
      </c>
      <c r="E92" s="25">
        <v>1</v>
      </c>
      <c r="F92" s="25"/>
      <c r="G92" s="25">
        <v>1</v>
      </c>
      <c r="H92" s="28"/>
      <c r="I92" s="28"/>
      <c r="J92" s="28" t="s">
        <v>718</v>
      </c>
      <c r="K92" s="25"/>
      <c r="L92" s="25"/>
      <c r="M92" s="25"/>
      <c r="N92" s="22"/>
    </row>
    <row r="93" spans="1:14" x14ac:dyDescent="0.25">
      <c r="A93" s="19">
        <v>5311416</v>
      </c>
      <c r="B93" s="19">
        <v>3</v>
      </c>
      <c r="C93" s="19">
        <v>1</v>
      </c>
      <c r="D93" s="20" t="s">
        <v>653</v>
      </c>
      <c r="E93" s="19">
        <v>2</v>
      </c>
      <c r="F93" s="19"/>
      <c r="G93" s="19"/>
      <c r="H93" s="20"/>
      <c r="I93" s="20">
        <v>35118</v>
      </c>
      <c r="J93" s="20" t="s">
        <v>654</v>
      </c>
      <c r="K93" s="20"/>
      <c r="L93" s="19"/>
      <c r="M93" s="20"/>
      <c r="N93" s="22"/>
    </row>
    <row r="94" spans="1:14" x14ac:dyDescent="0.25">
      <c r="A94" s="25">
        <v>5311417</v>
      </c>
      <c r="B94" s="25">
        <v>3</v>
      </c>
      <c r="C94" s="25">
        <v>1</v>
      </c>
      <c r="D94" s="28" t="s">
        <v>633</v>
      </c>
      <c r="E94" s="25">
        <v>0</v>
      </c>
      <c r="F94" s="25">
        <v>1</v>
      </c>
      <c r="G94" s="25"/>
      <c r="H94" s="28"/>
      <c r="I94" s="28"/>
      <c r="J94" s="255" t="s">
        <v>663</v>
      </c>
      <c r="K94" s="28"/>
      <c r="L94" s="25"/>
      <c r="M94" s="28"/>
      <c r="N94" s="22"/>
    </row>
    <row r="95" spans="1:14" x14ac:dyDescent="0.25">
      <c r="A95" s="19">
        <v>5311418</v>
      </c>
      <c r="B95" s="19">
        <v>3</v>
      </c>
      <c r="C95" s="19">
        <v>1</v>
      </c>
      <c r="D95" s="20" t="s">
        <v>636</v>
      </c>
      <c r="E95" s="19">
        <v>2</v>
      </c>
      <c r="F95" s="19"/>
      <c r="G95" s="19"/>
      <c r="H95" s="20"/>
      <c r="I95" s="20"/>
      <c r="J95" s="20"/>
      <c r="K95" s="20"/>
      <c r="L95" s="19"/>
      <c r="M95" s="20"/>
      <c r="N95" s="22"/>
    </row>
    <row r="96" spans="1:14" x14ac:dyDescent="0.25">
      <c r="A96" s="25">
        <v>5311419</v>
      </c>
      <c r="B96" s="25">
        <v>3</v>
      </c>
      <c r="C96" s="25">
        <v>1</v>
      </c>
      <c r="D96" s="28" t="s">
        <v>117</v>
      </c>
      <c r="E96" s="25">
        <v>1</v>
      </c>
      <c r="F96" s="25"/>
      <c r="G96" s="25"/>
      <c r="H96" s="28"/>
      <c r="I96" s="28"/>
      <c r="J96" s="28"/>
      <c r="K96" s="28"/>
      <c r="L96" s="25"/>
      <c r="M96" s="28"/>
      <c r="N96" s="22"/>
    </row>
    <row r="97" spans="1:14" x14ac:dyDescent="0.25">
      <c r="A97" s="184" t="s">
        <v>519</v>
      </c>
      <c r="B97" s="184">
        <v>3</v>
      </c>
      <c r="C97" s="184">
        <v>1</v>
      </c>
      <c r="D97" s="186" t="s">
        <v>846</v>
      </c>
      <c r="E97" s="184">
        <v>1</v>
      </c>
      <c r="F97" s="184"/>
      <c r="G97" s="184"/>
      <c r="H97" s="186" t="s">
        <v>845</v>
      </c>
      <c r="I97" s="186">
        <v>33391</v>
      </c>
      <c r="J97" s="186" t="s">
        <v>844</v>
      </c>
      <c r="K97" s="186"/>
      <c r="L97" s="184" t="s">
        <v>629</v>
      </c>
      <c r="M97" s="186"/>
      <c r="N97" s="22"/>
    </row>
    <row r="98" spans="1:14" x14ac:dyDescent="0.25">
      <c r="A98" s="19">
        <v>5311420</v>
      </c>
      <c r="B98" s="19">
        <v>3</v>
      </c>
      <c r="C98" s="19">
        <v>1</v>
      </c>
      <c r="D98" s="20" t="s">
        <v>118</v>
      </c>
      <c r="E98" s="19"/>
      <c r="F98" s="19">
        <v>1</v>
      </c>
      <c r="G98" s="19"/>
      <c r="H98" s="20"/>
      <c r="I98" s="20"/>
      <c r="J98" s="20"/>
      <c r="K98" s="20"/>
      <c r="L98" s="19"/>
      <c r="M98" s="20"/>
      <c r="N98" s="22"/>
    </row>
    <row r="99" spans="1:14" s="22" customFormat="1" x14ac:dyDescent="0.25">
      <c r="A99" s="25">
        <v>5311421</v>
      </c>
      <c r="B99" s="25">
        <v>3</v>
      </c>
      <c r="C99" s="25">
        <v>2</v>
      </c>
      <c r="D99" s="28" t="s">
        <v>410</v>
      </c>
      <c r="E99" s="25"/>
      <c r="F99" s="25">
        <v>1</v>
      </c>
      <c r="G99" s="25"/>
      <c r="H99" s="28"/>
      <c r="I99" s="28"/>
      <c r="J99" s="28"/>
      <c r="K99" s="28"/>
      <c r="L99" s="25"/>
      <c r="M99" s="28"/>
    </row>
    <row r="100" spans="1:14" s="22" customFormat="1" x14ac:dyDescent="0.25">
      <c r="A100" s="53">
        <v>5311422</v>
      </c>
      <c r="B100" s="53">
        <v>3</v>
      </c>
      <c r="C100" s="53">
        <v>2</v>
      </c>
      <c r="D100" s="52" t="s">
        <v>703</v>
      </c>
      <c r="E100" s="19">
        <v>1</v>
      </c>
      <c r="F100" s="19"/>
      <c r="G100" s="19"/>
      <c r="H100" s="20"/>
      <c r="I100" s="20"/>
      <c r="J100" s="20"/>
      <c r="K100" s="20"/>
      <c r="L100" s="19"/>
      <c r="M100" s="20"/>
    </row>
    <row r="101" spans="1:14" x14ac:dyDescent="0.25">
      <c r="A101" s="85"/>
      <c r="B101" s="85"/>
      <c r="C101" s="85"/>
      <c r="D101" s="24"/>
      <c r="E101" s="19"/>
      <c r="F101" s="19">
        <v>2</v>
      </c>
      <c r="G101" s="19"/>
      <c r="H101" s="20"/>
      <c r="I101" s="20"/>
      <c r="J101" s="20" t="s">
        <v>394</v>
      </c>
      <c r="K101" s="20"/>
      <c r="L101" s="19"/>
      <c r="M101" s="20"/>
      <c r="N101" s="22"/>
    </row>
    <row r="102" spans="1:14" x14ac:dyDescent="0.25">
      <c r="A102" s="25">
        <v>5311423</v>
      </c>
      <c r="B102" s="25">
        <v>3</v>
      </c>
      <c r="C102" s="25">
        <v>2</v>
      </c>
      <c r="D102" s="28" t="s">
        <v>627</v>
      </c>
      <c r="E102" s="25">
        <v>1</v>
      </c>
      <c r="F102" s="25"/>
      <c r="G102" s="25"/>
      <c r="H102" s="28"/>
      <c r="I102" s="28">
        <v>33898</v>
      </c>
      <c r="J102" s="28" t="s">
        <v>628</v>
      </c>
      <c r="K102" s="28"/>
      <c r="L102" s="25"/>
      <c r="M102" s="28"/>
      <c r="N102" s="22"/>
    </row>
    <row r="103" spans="1:14" x14ac:dyDescent="0.25">
      <c r="A103" s="19">
        <v>5314172</v>
      </c>
      <c r="B103" s="19">
        <v>3</v>
      </c>
      <c r="C103" s="19">
        <v>2</v>
      </c>
      <c r="D103" s="20" t="s">
        <v>564</v>
      </c>
      <c r="E103" s="19">
        <v>1</v>
      </c>
      <c r="F103" s="19"/>
      <c r="G103" s="19"/>
      <c r="H103" s="20" t="s">
        <v>565</v>
      </c>
      <c r="I103" s="20"/>
      <c r="J103" s="20" t="s">
        <v>566</v>
      </c>
      <c r="K103" s="20"/>
      <c r="L103" s="19"/>
      <c r="M103" s="20"/>
      <c r="N103" s="22"/>
    </row>
    <row r="104" spans="1:14" s="22" customFormat="1" x14ac:dyDescent="0.25">
      <c r="A104" s="19">
        <v>5311424</v>
      </c>
      <c r="B104" s="19">
        <v>3</v>
      </c>
      <c r="C104" s="19">
        <v>3</v>
      </c>
      <c r="D104" s="20" t="s">
        <v>119</v>
      </c>
      <c r="E104" s="19">
        <v>2</v>
      </c>
      <c r="F104" s="19"/>
      <c r="G104" s="19"/>
      <c r="H104" s="20"/>
      <c r="I104" s="20"/>
      <c r="J104" s="20"/>
      <c r="K104" s="20"/>
      <c r="L104" s="19"/>
      <c r="M104" s="20"/>
    </row>
    <row r="105" spans="1:14" s="22" customFormat="1" x14ac:dyDescent="0.25">
      <c r="A105" s="19" t="s">
        <v>519</v>
      </c>
      <c r="B105" s="19">
        <v>3</v>
      </c>
      <c r="C105" s="19">
        <v>3</v>
      </c>
      <c r="D105" s="20" t="s">
        <v>657</v>
      </c>
      <c r="E105" s="19">
        <v>1</v>
      </c>
      <c r="F105" s="19"/>
      <c r="G105" s="19"/>
      <c r="H105" s="20" t="s">
        <v>806</v>
      </c>
      <c r="I105" s="20">
        <v>7631001</v>
      </c>
      <c r="J105" s="20" t="s">
        <v>805</v>
      </c>
      <c r="K105" s="20"/>
      <c r="L105" s="19"/>
      <c r="M105" s="20"/>
    </row>
    <row r="106" spans="1:14" x14ac:dyDescent="0.25">
      <c r="A106" s="19">
        <v>5311425</v>
      </c>
      <c r="B106" s="19">
        <v>3</v>
      </c>
      <c r="C106" s="19">
        <v>3</v>
      </c>
      <c r="D106" s="20" t="s">
        <v>120</v>
      </c>
      <c r="E106" s="19"/>
      <c r="F106" s="19">
        <v>1</v>
      </c>
      <c r="G106" s="19"/>
      <c r="H106" s="20"/>
      <c r="I106" s="20"/>
      <c r="J106" s="20"/>
      <c r="K106" s="20"/>
      <c r="L106" s="19"/>
      <c r="M106" s="20"/>
      <c r="N106" s="22"/>
    </row>
    <row r="107" spans="1:14" x14ac:dyDescent="0.25">
      <c r="A107" s="19">
        <v>5311426</v>
      </c>
      <c r="B107" s="19">
        <v>3</v>
      </c>
      <c r="C107" s="19">
        <v>3</v>
      </c>
      <c r="D107" s="72" t="s">
        <v>121</v>
      </c>
      <c r="E107" s="19"/>
      <c r="F107" s="19">
        <v>1</v>
      </c>
      <c r="G107" s="19"/>
      <c r="H107" s="20"/>
      <c r="I107" s="20"/>
      <c r="J107" s="20"/>
      <c r="K107" s="20"/>
      <c r="L107" s="19"/>
      <c r="M107" s="20"/>
      <c r="N107" s="22"/>
    </row>
    <row r="108" spans="1:14" s="22" customFormat="1" x14ac:dyDescent="0.25">
      <c r="A108" s="53">
        <v>5312228</v>
      </c>
      <c r="B108" s="53">
        <v>3</v>
      </c>
      <c r="C108" s="53">
        <v>3</v>
      </c>
      <c r="D108" s="129" t="s">
        <v>428</v>
      </c>
      <c r="E108" s="19"/>
      <c r="F108" s="19"/>
      <c r="G108" s="19">
        <v>1</v>
      </c>
      <c r="H108" s="20"/>
      <c r="I108" s="20" t="s">
        <v>429</v>
      </c>
      <c r="J108" s="20"/>
      <c r="K108" s="20"/>
      <c r="L108" s="19"/>
      <c r="M108" s="20"/>
    </row>
    <row r="109" spans="1:14" s="22" customFormat="1" x14ac:dyDescent="0.25">
      <c r="A109" s="309">
        <v>5311428</v>
      </c>
      <c r="B109" s="309">
        <v>5</v>
      </c>
      <c r="C109" s="309">
        <v>1</v>
      </c>
      <c r="D109" s="32" t="s">
        <v>292</v>
      </c>
      <c r="E109" s="25">
        <v>1</v>
      </c>
      <c r="F109" s="25"/>
      <c r="G109" s="25"/>
      <c r="H109" s="28"/>
      <c r="I109" s="28"/>
      <c r="J109" s="28"/>
      <c r="K109" s="28"/>
      <c r="L109" s="25"/>
      <c r="M109" s="28"/>
    </row>
    <row r="110" spans="1:14" s="22" customFormat="1" x14ac:dyDescent="0.25">
      <c r="A110" s="90"/>
      <c r="B110" s="90"/>
      <c r="C110" s="90"/>
      <c r="D110" s="32" t="s">
        <v>295</v>
      </c>
      <c r="E110" s="25">
        <v>1</v>
      </c>
      <c r="F110" s="25"/>
      <c r="G110" s="25"/>
      <c r="H110" s="28"/>
      <c r="I110" s="28"/>
      <c r="J110" s="28"/>
      <c r="K110" s="28"/>
      <c r="L110" s="25"/>
      <c r="M110" s="28"/>
    </row>
    <row r="111" spans="1:14" s="22" customFormat="1" x14ac:dyDescent="0.25">
      <c r="A111" s="310"/>
      <c r="B111" s="310"/>
      <c r="C111" s="310"/>
      <c r="D111" s="32" t="s">
        <v>291</v>
      </c>
      <c r="E111" s="25"/>
      <c r="F111" s="25">
        <v>1</v>
      </c>
      <c r="G111" s="25">
        <v>2</v>
      </c>
      <c r="H111" s="28"/>
      <c r="I111" s="28"/>
      <c r="J111" s="28" t="s">
        <v>816</v>
      </c>
      <c r="K111" s="28"/>
      <c r="L111" s="201"/>
      <c r="M111" s="28"/>
    </row>
    <row r="112" spans="1:14" s="22" customFormat="1" x14ac:dyDescent="0.25">
      <c r="A112" s="85"/>
      <c r="B112" s="85"/>
      <c r="C112" s="85"/>
      <c r="D112" s="52" t="s">
        <v>601</v>
      </c>
      <c r="E112" s="19"/>
      <c r="F112" s="19">
        <v>1</v>
      </c>
      <c r="G112" s="19"/>
      <c r="H112" s="20"/>
      <c r="I112" s="20">
        <v>32815</v>
      </c>
      <c r="J112" s="20"/>
      <c r="K112" s="20"/>
      <c r="L112" s="19"/>
      <c r="M112" s="20"/>
    </row>
    <row r="113" spans="1:13" s="22" customFormat="1" ht="30" x14ac:dyDescent="0.25">
      <c r="A113" s="19">
        <v>5311429</v>
      </c>
      <c r="B113" s="19">
        <v>5</v>
      </c>
      <c r="C113" s="19" t="s">
        <v>18</v>
      </c>
      <c r="D113" s="72" t="s">
        <v>514</v>
      </c>
      <c r="E113" s="19">
        <v>1</v>
      </c>
      <c r="F113" s="19"/>
      <c r="G113" s="19"/>
      <c r="H113" s="20"/>
      <c r="I113" s="20"/>
      <c r="J113" s="20" t="s">
        <v>714</v>
      </c>
      <c r="K113" s="19"/>
      <c r="L113" s="19"/>
      <c r="M113" s="20"/>
    </row>
    <row r="114" spans="1:13" s="22" customFormat="1" x14ac:dyDescent="0.25">
      <c r="A114" s="19">
        <v>5311626</v>
      </c>
      <c r="B114" s="19">
        <v>5</v>
      </c>
      <c r="C114" s="19">
        <v>-1</v>
      </c>
      <c r="D114" s="72" t="s">
        <v>363</v>
      </c>
      <c r="E114" s="19"/>
      <c r="F114" s="19"/>
      <c r="G114" s="19">
        <v>1</v>
      </c>
      <c r="H114" s="20"/>
      <c r="I114" s="20"/>
      <c r="J114" s="101"/>
      <c r="K114" s="19"/>
      <c r="L114" s="19"/>
      <c r="M114" s="20"/>
    </row>
    <row r="115" spans="1:13" s="22" customFormat="1" x14ac:dyDescent="0.25">
      <c r="A115" s="19">
        <v>5311430</v>
      </c>
      <c r="B115" s="19">
        <v>5</v>
      </c>
      <c r="C115" s="19">
        <v>1</v>
      </c>
      <c r="D115" s="20" t="s">
        <v>122</v>
      </c>
      <c r="E115" s="19"/>
      <c r="F115" s="19">
        <v>1</v>
      </c>
      <c r="G115" s="19"/>
      <c r="H115" s="20"/>
      <c r="I115" s="20"/>
      <c r="J115" s="20"/>
      <c r="K115" s="19"/>
      <c r="L115" s="19"/>
      <c r="M115" s="19"/>
    </row>
    <row r="116" spans="1:13" s="22" customFormat="1" x14ac:dyDescent="0.25">
      <c r="A116" s="19">
        <v>5311431</v>
      </c>
      <c r="B116" s="19">
        <v>5</v>
      </c>
      <c r="C116" s="19">
        <v>-1</v>
      </c>
      <c r="D116" s="20" t="s">
        <v>826</v>
      </c>
      <c r="E116" s="19"/>
      <c r="F116" s="19"/>
      <c r="G116" s="19"/>
      <c r="H116" s="101" t="s">
        <v>825</v>
      </c>
      <c r="I116" s="20">
        <v>33240</v>
      </c>
      <c r="J116" s="20"/>
      <c r="K116" s="20"/>
      <c r="L116" s="19"/>
      <c r="M116" s="20"/>
    </row>
    <row r="117" spans="1:13" s="22" customFormat="1" x14ac:dyDescent="0.25">
      <c r="A117" s="25">
        <v>5312636</v>
      </c>
      <c r="B117" s="25">
        <v>5</v>
      </c>
      <c r="C117" s="25">
        <v>-1</v>
      </c>
      <c r="D117" s="28" t="s">
        <v>457</v>
      </c>
      <c r="E117" s="25">
        <v>1</v>
      </c>
      <c r="F117" s="25"/>
      <c r="G117" s="25"/>
      <c r="H117" s="28"/>
      <c r="I117" s="28"/>
      <c r="J117" s="28"/>
      <c r="K117" s="28"/>
      <c r="L117" s="25"/>
      <c r="M117" s="28"/>
    </row>
    <row r="118" spans="1:13" s="22" customFormat="1" x14ac:dyDescent="0.25">
      <c r="A118" s="19">
        <v>5311432</v>
      </c>
      <c r="B118" s="73">
        <v>5</v>
      </c>
      <c r="C118" s="73">
        <v>1</v>
      </c>
      <c r="D118" s="20" t="s">
        <v>290</v>
      </c>
      <c r="E118" s="19"/>
      <c r="F118" s="19"/>
      <c r="G118" s="19"/>
      <c r="H118" s="20"/>
      <c r="I118" s="20"/>
      <c r="J118" s="20"/>
      <c r="K118" s="20"/>
      <c r="L118" s="19"/>
      <c r="M118" s="20"/>
    </row>
    <row r="119" spans="1:13" s="22" customFormat="1" x14ac:dyDescent="0.25">
      <c r="A119" s="25">
        <v>5311433</v>
      </c>
      <c r="B119" s="25">
        <v>5</v>
      </c>
      <c r="C119" s="25" t="s">
        <v>18</v>
      </c>
      <c r="D119" s="28" t="s">
        <v>123</v>
      </c>
      <c r="E119" s="25"/>
      <c r="F119" s="25">
        <v>1</v>
      </c>
      <c r="G119" s="25"/>
      <c r="H119" s="28"/>
      <c r="I119" s="28"/>
      <c r="J119" s="28"/>
      <c r="K119" s="28"/>
      <c r="L119" s="25"/>
      <c r="M119" s="28"/>
    </row>
    <row r="120" spans="1:13" s="22" customFormat="1" x14ac:dyDescent="0.25">
      <c r="A120" s="19">
        <v>5311434</v>
      </c>
      <c r="B120" s="19">
        <v>5</v>
      </c>
      <c r="C120" s="19">
        <v>-1</v>
      </c>
      <c r="D120" s="20" t="s">
        <v>124</v>
      </c>
      <c r="E120" s="73"/>
      <c r="F120" s="73">
        <v>1</v>
      </c>
      <c r="G120" s="73"/>
      <c r="H120" s="74"/>
      <c r="I120" s="74"/>
      <c r="J120" s="74"/>
      <c r="K120" s="74"/>
      <c r="L120" s="73"/>
      <c r="M120" s="74"/>
    </row>
    <row r="121" spans="1:13" s="22" customFormat="1" x14ac:dyDescent="0.25">
      <c r="A121" s="19">
        <v>5311435</v>
      </c>
      <c r="B121" s="19">
        <v>5</v>
      </c>
      <c r="C121" s="19" t="s">
        <v>18</v>
      </c>
      <c r="D121" s="20" t="s">
        <v>125</v>
      </c>
      <c r="E121" s="19">
        <v>1</v>
      </c>
      <c r="F121" s="19"/>
      <c r="G121" s="19"/>
      <c r="H121" s="20"/>
      <c r="I121" s="20"/>
      <c r="J121" s="20"/>
      <c r="K121" s="20"/>
      <c r="L121" s="19"/>
      <c r="M121" s="20"/>
    </row>
    <row r="122" spans="1:13" s="22" customFormat="1" x14ac:dyDescent="0.25">
      <c r="A122" s="25">
        <v>5312294</v>
      </c>
      <c r="B122" s="25">
        <v>5</v>
      </c>
      <c r="C122" s="25" t="s">
        <v>18</v>
      </c>
      <c r="D122" s="28" t="s">
        <v>689</v>
      </c>
      <c r="E122" s="25">
        <v>1</v>
      </c>
      <c r="F122" s="25"/>
      <c r="G122" s="25"/>
      <c r="H122" s="28"/>
      <c r="I122" s="28"/>
      <c r="J122" s="28" t="s">
        <v>690</v>
      </c>
      <c r="K122" s="28"/>
      <c r="L122" s="25"/>
      <c r="M122" s="28"/>
    </row>
    <row r="123" spans="1:13" s="22" customFormat="1" x14ac:dyDescent="0.25">
      <c r="A123" s="19">
        <v>5311986</v>
      </c>
      <c r="B123" s="19">
        <v>5</v>
      </c>
      <c r="C123" s="19">
        <v>-1</v>
      </c>
      <c r="D123" s="20" t="s">
        <v>422</v>
      </c>
      <c r="E123" s="19"/>
      <c r="F123" s="19"/>
      <c r="G123" s="19">
        <v>3</v>
      </c>
      <c r="H123" s="20" t="s">
        <v>423</v>
      </c>
      <c r="I123" s="20">
        <v>33155</v>
      </c>
      <c r="J123" s="20" t="s">
        <v>424</v>
      </c>
      <c r="K123" s="19"/>
      <c r="L123" s="19"/>
      <c r="M123" s="20"/>
    </row>
    <row r="124" spans="1:13" s="22" customFormat="1" x14ac:dyDescent="0.25">
      <c r="A124" s="25">
        <v>5311436</v>
      </c>
      <c r="B124" s="25">
        <v>6</v>
      </c>
      <c r="C124" s="25"/>
      <c r="D124" s="28" t="s">
        <v>126</v>
      </c>
      <c r="E124" s="25"/>
      <c r="F124" s="25">
        <v>2</v>
      </c>
      <c r="G124" s="25"/>
      <c r="H124" s="28"/>
      <c r="I124" s="28"/>
      <c r="J124" s="28"/>
      <c r="K124" s="28"/>
      <c r="L124" s="25"/>
      <c r="M124" s="28"/>
    </row>
    <row r="125" spans="1:13" s="22" customFormat="1" x14ac:dyDescent="0.25">
      <c r="A125" s="19">
        <v>5311437</v>
      </c>
      <c r="B125" s="19">
        <v>6</v>
      </c>
      <c r="C125" s="19"/>
      <c r="D125" s="20" t="s">
        <v>127</v>
      </c>
      <c r="E125" s="19">
        <v>1</v>
      </c>
      <c r="F125" s="19"/>
      <c r="G125" s="19"/>
      <c r="H125" s="20"/>
      <c r="I125" s="20"/>
      <c r="J125" s="20"/>
      <c r="K125" s="19"/>
      <c r="L125" s="19"/>
      <c r="M125" s="19"/>
    </row>
    <row r="126" spans="1:13" s="22" customFormat="1" x14ac:dyDescent="0.25">
      <c r="A126" s="33">
        <v>5311438</v>
      </c>
      <c r="B126" s="33">
        <v>7</v>
      </c>
      <c r="C126" s="33">
        <v>1</v>
      </c>
      <c r="D126" s="32" t="s">
        <v>128</v>
      </c>
      <c r="E126" s="25">
        <v>1</v>
      </c>
      <c r="F126" s="25"/>
      <c r="G126" s="25"/>
      <c r="H126" s="28"/>
      <c r="I126" s="28"/>
      <c r="J126" s="103"/>
      <c r="K126" s="28"/>
      <c r="L126" s="25"/>
      <c r="M126" s="28"/>
    </row>
    <row r="127" spans="1:13" s="22" customFormat="1" ht="18.75" x14ac:dyDescent="0.3">
      <c r="A127" s="33"/>
      <c r="B127" s="33">
        <v>7</v>
      </c>
      <c r="C127" s="33" t="s">
        <v>18</v>
      </c>
      <c r="D127" s="32"/>
      <c r="E127" s="25">
        <v>1</v>
      </c>
      <c r="F127" s="25"/>
      <c r="G127" s="25"/>
      <c r="H127" s="28"/>
      <c r="I127" s="28"/>
      <c r="J127" s="152" t="s">
        <v>569</v>
      </c>
      <c r="K127" s="28"/>
      <c r="L127" s="25"/>
      <c r="M127" s="28"/>
    </row>
    <row r="128" spans="1:13" s="22" customFormat="1" x14ac:dyDescent="0.25">
      <c r="A128" s="53">
        <v>5311438</v>
      </c>
      <c r="B128" s="53">
        <v>7</v>
      </c>
      <c r="C128" s="53">
        <v>1</v>
      </c>
      <c r="D128" s="52" t="s">
        <v>573</v>
      </c>
      <c r="E128" s="19"/>
      <c r="F128" s="19">
        <v>1</v>
      </c>
      <c r="G128" s="19"/>
      <c r="H128" s="20"/>
      <c r="I128" s="20"/>
      <c r="J128" s="20"/>
      <c r="K128" s="20"/>
      <c r="L128" s="19"/>
      <c r="M128" s="20"/>
    </row>
    <row r="129" spans="1:13" s="22" customFormat="1" x14ac:dyDescent="0.25">
      <c r="A129" s="178">
        <v>5314037</v>
      </c>
      <c r="B129" s="176">
        <v>7</v>
      </c>
      <c r="C129" s="176">
        <v>0</v>
      </c>
      <c r="D129" s="32" t="s">
        <v>537</v>
      </c>
      <c r="E129" s="25">
        <v>1</v>
      </c>
      <c r="F129" s="25"/>
      <c r="G129" s="25"/>
      <c r="H129" s="28" t="s">
        <v>634</v>
      </c>
      <c r="I129" s="28">
        <v>32878</v>
      </c>
      <c r="J129" s="89" t="s">
        <v>717</v>
      </c>
      <c r="K129" s="25"/>
      <c r="L129" s="25"/>
      <c r="M129" s="25"/>
    </row>
    <row r="130" spans="1:13" s="22" customFormat="1" x14ac:dyDescent="0.25">
      <c r="A130" s="90"/>
      <c r="B130" s="90"/>
      <c r="C130" s="90"/>
      <c r="D130" s="134"/>
      <c r="E130" s="25"/>
      <c r="F130" s="25">
        <v>2</v>
      </c>
      <c r="G130" s="25"/>
      <c r="H130" s="28"/>
      <c r="I130" s="28"/>
      <c r="J130" s="28"/>
      <c r="K130" s="28"/>
      <c r="L130" s="25"/>
      <c r="M130" s="28"/>
    </row>
    <row r="131" spans="1:13" s="22" customFormat="1" x14ac:dyDescent="0.25">
      <c r="A131" s="177"/>
      <c r="B131" s="177"/>
      <c r="C131" s="177"/>
      <c r="D131" s="34"/>
      <c r="E131" s="25"/>
      <c r="F131" s="25"/>
      <c r="G131" s="25"/>
      <c r="H131" s="28"/>
      <c r="I131" s="28"/>
      <c r="J131" s="28" t="s">
        <v>343</v>
      </c>
      <c r="K131" s="25"/>
      <c r="L131" s="25"/>
      <c r="M131" s="28"/>
    </row>
    <row r="132" spans="1:13" s="22" customFormat="1" x14ac:dyDescent="0.25">
      <c r="A132" s="271">
        <v>5311439</v>
      </c>
      <c r="B132" s="271">
        <v>7</v>
      </c>
      <c r="C132" s="271">
        <v>2</v>
      </c>
      <c r="D132" s="293" t="s">
        <v>129</v>
      </c>
      <c r="E132" s="25">
        <v>1</v>
      </c>
      <c r="F132" s="25"/>
      <c r="G132" s="25"/>
      <c r="H132" s="28"/>
      <c r="I132" s="28"/>
      <c r="J132" s="28"/>
      <c r="K132" s="25"/>
      <c r="L132" s="25"/>
      <c r="M132" s="25"/>
    </row>
    <row r="133" spans="1:13" s="22" customFormat="1" x14ac:dyDescent="0.25">
      <c r="A133" s="90"/>
      <c r="B133" s="90"/>
      <c r="C133" s="90"/>
      <c r="D133" s="294"/>
      <c r="E133" s="25"/>
      <c r="F133" s="25"/>
      <c r="G133" s="25">
        <v>1</v>
      </c>
      <c r="H133" s="28"/>
      <c r="I133" s="28"/>
      <c r="J133" s="28" t="s">
        <v>357</v>
      </c>
      <c r="K133" s="28"/>
      <c r="L133" s="25"/>
      <c r="M133" s="28"/>
    </row>
    <row r="134" spans="1:13" s="22" customFormat="1" x14ac:dyDescent="0.25">
      <c r="A134" s="272"/>
      <c r="B134" s="272"/>
      <c r="C134" s="272"/>
      <c r="D134" s="295"/>
      <c r="E134" s="25"/>
      <c r="F134" s="25">
        <v>1</v>
      </c>
      <c r="G134" s="25"/>
      <c r="H134" s="28"/>
      <c r="I134" s="28"/>
      <c r="J134" s="28"/>
      <c r="K134" s="25"/>
      <c r="L134" s="25"/>
      <c r="M134" s="25"/>
    </row>
    <row r="135" spans="1:13" s="22" customFormat="1" x14ac:dyDescent="0.25">
      <c r="A135" s="53">
        <v>5311440</v>
      </c>
      <c r="B135" s="53">
        <v>7</v>
      </c>
      <c r="C135" s="53">
        <v>-1</v>
      </c>
      <c r="D135" s="52" t="s">
        <v>293</v>
      </c>
      <c r="E135" s="19">
        <v>3</v>
      </c>
      <c r="F135" s="19"/>
      <c r="G135" s="19"/>
      <c r="H135" s="20"/>
      <c r="I135" s="20"/>
      <c r="J135" s="20" t="s">
        <v>370</v>
      </c>
      <c r="K135" s="19"/>
      <c r="L135" s="19"/>
      <c r="M135" s="20"/>
    </row>
    <row r="136" spans="1:13" s="22" customFormat="1" x14ac:dyDescent="0.25">
      <c r="A136" s="85"/>
      <c r="B136" s="85"/>
      <c r="C136" s="85"/>
      <c r="D136" s="24"/>
      <c r="E136" s="19"/>
      <c r="F136" s="19">
        <v>2</v>
      </c>
      <c r="G136" s="19"/>
      <c r="H136" s="20"/>
      <c r="I136" s="20"/>
      <c r="J136" s="20"/>
      <c r="K136" s="20"/>
      <c r="L136" s="19"/>
      <c r="M136" s="20"/>
    </row>
    <row r="137" spans="1:13" s="22" customFormat="1" x14ac:dyDescent="0.25">
      <c r="A137" s="85" t="s">
        <v>519</v>
      </c>
      <c r="B137" s="85">
        <v>7</v>
      </c>
      <c r="C137" s="85">
        <v>2</v>
      </c>
      <c r="D137" s="24" t="s">
        <v>704</v>
      </c>
      <c r="E137" s="19"/>
      <c r="F137" s="19">
        <v>0</v>
      </c>
      <c r="G137" s="19"/>
      <c r="H137" s="20"/>
      <c r="I137" s="20"/>
      <c r="J137" s="74" t="s">
        <v>842</v>
      </c>
      <c r="K137" s="20"/>
      <c r="L137" s="19"/>
      <c r="M137" s="20"/>
    </row>
    <row r="138" spans="1:13" s="22" customFormat="1" x14ac:dyDescent="0.25">
      <c r="A138" s="310" t="s">
        <v>519</v>
      </c>
      <c r="B138" s="310">
        <v>7</v>
      </c>
      <c r="C138" s="310">
        <v>2</v>
      </c>
      <c r="D138" s="34" t="s">
        <v>839</v>
      </c>
      <c r="E138" s="25"/>
      <c r="F138" s="25">
        <v>1</v>
      </c>
      <c r="G138" s="25"/>
      <c r="H138" s="28" t="s">
        <v>841</v>
      </c>
      <c r="I138" s="28"/>
      <c r="J138" s="89" t="s">
        <v>840</v>
      </c>
      <c r="K138" s="28"/>
      <c r="L138" s="25"/>
      <c r="M138" s="28"/>
    </row>
    <row r="139" spans="1:13" s="22" customFormat="1" x14ac:dyDescent="0.25">
      <c r="A139" s="19">
        <v>5311441</v>
      </c>
      <c r="B139" s="19">
        <v>7</v>
      </c>
      <c r="C139" s="19">
        <v>3</v>
      </c>
      <c r="D139" s="20" t="s">
        <v>130</v>
      </c>
      <c r="E139" s="19">
        <v>1</v>
      </c>
      <c r="F139" s="19"/>
      <c r="G139" s="19">
        <v>0</v>
      </c>
      <c r="H139" s="20"/>
      <c r="I139" s="20"/>
      <c r="J139" s="20"/>
      <c r="K139" s="20"/>
      <c r="L139" s="19"/>
      <c r="M139" s="20"/>
    </row>
    <row r="140" spans="1:13" s="22" customFormat="1" x14ac:dyDescent="0.25">
      <c r="A140" s="25">
        <v>5311442</v>
      </c>
      <c r="B140" s="25">
        <v>7</v>
      </c>
      <c r="C140" s="25">
        <v>-1</v>
      </c>
      <c r="D140" s="28" t="s">
        <v>131</v>
      </c>
      <c r="E140" s="25"/>
      <c r="F140" s="25">
        <v>1</v>
      </c>
      <c r="G140" s="25"/>
      <c r="H140" s="28"/>
      <c r="I140" s="28"/>
      <c r="J140" s="28" t="s">
        <v>575</v>
      </c>
      <c r="K140" s="28"/>
      <c r="L140" s="25"/>
      <c r="M140" s="28"/>
    </row>
    <row r="141" spans="1:13" s="22" customFormat="1" x14ac:dyDescent="0.25">
      <c r="A141" s="19">
        <v>5315668</v>
      </c>
      <c r="B141" s="345" t="s">
        <v>755</v>
      </c>
      <c r="C141" s="346"/>
      <c r="D141" s="20" t="s">
        <v>756</v>
      </c>
      <c r="E141" s="19"/>
      <c r="F141" s="19">
        <v>1</v>
      </c>
      <c r="G141" s="19"/>
      <c r="H141" s="20" t="s">
        <v>757</v>
      </c>
      <c r="I141" s="19">
        <v>34036</v>
      </c>
      <c r="J141" s="20" t="s">
        <v>758</v>
      </c>
      <c r="K141" s="20"/>
      <c r="L141" s="19"/>
      <c r="M141" s="20"/>
    </row>
    <row r="142" spans="1:13" s="22" customFormat="1" x14ac:dyDescent="0.25">
      <c r="A142" s="19">
        <v>5311444</v>
      </c>
      <c r="B142" s="36" t="s">
        <v>132</v>
      </c>
      <c r="C142" s="19"/>
      <c r="D142" s="20" t="s">
        <v>133</v>
      </c>
      <c r="E142" s="19"/>
      <c r="F142" s="19">
        <v>1</v>
      </c>
      <c r="G142" s="19"/>
      <c r="H142" s="20"/>
      <c r="I142" s="20"/>
      <c r="J142" s="20"/>
      <c r="K142" s="20"/>
      <c r="L142" s="19"/>
      <c r="M142" s="20"/>
    </row>
    <row r="143" spans="1:13" s="22" customFormat="1" x14ac:dyDescent="0.25">
      <c r="A143" s="64">
        <v>5311445</v>
      </c>
      <c r="B143" s="65" t="s">
        <v>132</v>
      </c>
      <c r="C143" s="64"/>
      <c r="D143" s="66" t="s">
        <v>134</v>
      </c>
      <c r="E143" s="64">
        <v>3</v>
      </c>
      <c r="F143" s="64"/>
      <c r="G143" s="64"/>
      <c r="H143" s="66"/>
      <c r="I143" s="66"/>
      <c r="J143" s="66" t="s">
        <v>352</v>
      </c>
      <c r="K143" s="66"/>
      <c r="L143" s="64"/>
      <c r="M143" s="66"/>
    </row>
    <row r="144" spans="1:13" s="22" customFormat="1" x14ac:dyDescent="0.25">
      <c r="A144" s="25">
        <v>5315502</v>
      </c>
      <c r="B144" s="25">
        <v>9</v>
      </c>
      <c r="C144" s="25" t="s">
        <v>18</v>
      </c>
      <c r="D144" s="28" t="s">
        <v>726</v>
      </c>
      <c r="E144" s="25"/>
      <c r="F144" s="25">
        <v>1</v>
      </c>
      <c r="G144" s="25"/>
      <c r="H144" s="28" t="s">
        <v>723</v>
      </c>
      <c r="I144" s="25">
        <v>37010</v>
      </c>
      <c r="J144" s="28" t="s">
        <v>724</v>
      </c>
      <c r="K144" s="28"/>
      <c r="L144" s="25"/>
      <c r="M144" s="28"/>
    </row>
    <row r="145" spans="1:14" s="22" customFormat="1" x14ac:dyDescent="0.25">
      <c r="A145" s="25">
        <v>5315502</v>
      </c>
      <c r="B145" s="25">
        <v>9</v>
      </c>
      <c r="C145" s="25" t="s">
        <v>18</v>
      </c>
      <c r="D145" s="28" t="s">
        <v>726</v>
      </c>
      <c r="E145" s="25">
        <v>1</v>
      </c>
      <c r="F145" s="25"/>
      <c r="G145" s="25"/>
      <c r="H145" s="28" t="s">
        <v>723</v>
      </c>
      <c r="I145" s="25">
        <v>37010</v>
      </c>
      <c r="J145" s="28" t="s">
        <v>725</v>
      </c>
      <c r="K145" s="28"/>
      <c r="L145" s="25"/>
      <c r="M145" s="28"/>
    </row>
    <row r="146" spans="1:14" s="22" customFormat="1" x14ac:dyDescent="0.25">
      <c r="A146" s="53">
        <v>5315556</v>
      </c>
      <c r="B146" s="19">
        <v>9</v>
      </c>
      <c r="C146" s="19" t="s">
        <v>18</v>
      </c>
      <c r="D146" s="20" t="s">
        <v>732</v>
      </c>
      <c r="E146" s="19">
        <v>1</v>
      </c>
      <c r="F146" s="19"/>
      <c r="G146" s="19"/>
      <c r="H146" s="20" t="s">
        <v>733</v>
      </c>
      <c r="I146" s="19">
        <v>34160</v>
      </c>
      <c r="J146" s="20" t="s">
        <v>734</v>
      </c>
      <c r="K146" s="20"/>
      <c r="L146" s="19"/>
      <c r="M146" s="20"/>
    </row>
    <row r="147" spans="1:14" s="22" customFormat="1" x14ac:dyDescent="0.25">
      <c r="A147" s="23"/>
      <c r="B147" s="19">
        <v>9</v>
      </c>
      <c r="C147" s="19" t="s">
        <v>18</v>
      </c>
      <c r="D147" s="20" t="s">
        <v>732</v>
      </c>
      <c r="E147" s="19"/>
      <c r="F147" s="19">
        <v>1</v>
      </c>
      <c r="G147" s="19"/>
      <c r="H147" s="20" t="s">
        <v>733</v>
      </c>
      <c r="I147" s="19">
        <v>34160</v>
      </c>
      <c r="J147" s="20" t="s">
        <v>581</v>
      </c>
      <c r="K147" s="20"/>
      <c r="L147" s="19"/>
      <c r="M147" s="20"/>
    </row>
    <row r="148" spans="1:14" s="22" customFormat="1" x14ac:dyDescent="0.25">
      <c r="A148" s="85"/>
      <c r="B148" s="19">
        <v>9</v>
      </c>
      <c r="C148" s="19" t="s">
        <v>18</v>
      </c>
      <c r="D148" s="20" t="s">
        <v>732</v>
      </c>
      <c r="E148" s="19"/>
      <c r="F148" s="19">
        <v>1</v>
      </c>
      <c r="G148" s="19">
        <v>1</v>
      </c>
      <c r="H148" s="20" t="s">
        <v>733</v>
      </c>
      <c r="I148" s="19">
        <v>34160</v>
      </c>
      <c r="J148" s="20" t="s">
        <v>735</v>
      </c>
      <c r="K148" s="20"/>
      <c r="L148" s="19"/>
      <c r="M148" s="20"/>
    </row>
    <row r="149" spans="1:14" s="22" customFormat="1" x14ac:dyDescent="0.25">
      <c r="A149" s="25">
        <v>5315515</v>
      </c>
      <c r="B149" s="25">
        <v>9</v>
      </c>
      <c r="C149" s="25">
        <v>3</v>
      </c>
      <c r="D149" s="28" t="s">
        <v>727</v>
      </c>
      <c r="E149" s="25">
        <v>1</v>
      </c>
      <c r="F149" s="25"/>
      <c r="G149" s="25"/>
      <c r="H149" s="28"/>
      <c r="I149" s="25"/>
      <c r="J149" s="28" t="s">
        <v>728</v>
      </c>
      <c r="K149" s="28"/>
      <c r="L149" s="25"/>
      <c r="M149" s="28"/>
    </row>
    <row r="150" spans="1:14" s="22" customFormat="1" x14ac:dyDescent="0.25">
      <c r="A150" s="19">
        <v>5315515</v>
      </c>
      <c r="B150" s="19">
        <v>9</v>
      </c>
      <c r="C150" s="19">
        <v>3</v>
      </c>
      <c r="D150" s="20" t="s">
        <v>727</v>
      </c>
      <c r="E150" s="19">
        <v>1</v>
      </c>
      <c r="F150" s="19"/>
      <c r="G150" s="19"/>
      <c r="H150" s="20"/>
      <c r="I150" s="20"/>
      <c r="J150" s="20" t="s">
        <v>729</v>
      </c>
      <c r="K150" s="20"/>
      <c r="L150" s="19"/>
      <c r="M150" s="20"/>
    </row>
    <row r="151" spans="1:14" s="22" customFormat="1" x14ac:dyDescent="0.25">
      <c r="A151" s="19">
        <v>5315515</v>
      </c>
      <c r="B151" s="19">
        <v>9</v>
      </c>
      <c r="C151" s="19">
        <v>3</v>
      </c>
      <c r="D151" s="20" t="s">
        <v>803</v>
      </c>
      <c r="E151" s="19"/>
      <c r="F151" s="19">
        <v>1</v>
      </c>
      <c r="G151" s="19"/>
      <c r="H151" s="20"/>
      <c r="I151" s="20"/>
      <c r="J151" s="20" t="s">
        <v>730</v>
      </c>
      <c r="K151" s="20"/>
      <c r="L151" s="19"/>
      <c r="M151" s="20"/>
    </row>
    <row r="152" spans="1:14" s="22" customFormat="1" x14ac:dyDescent="0.25">
      <c r="A152" s="25">
        <v>5311425</v>
      </c>
      <c r="B152" s="25">
        <v>9</v>
      </c>
      <c r="C152" s="25">
        <v>2</v>
      </c>
      <c r="D152" s="28" t="s">
        <v>736</v>
      </c>
      <c r="E152" s="25"/>
      <c r="F152" s="25">
        <v>1</v>
      </c>
      <c r="G152" s="25"/>
      <c r="H152" s="28" t="s">
        <v>737</v>
      </c>
      <c r="I152" s="25">
        <v>37244</v>
      </c>
      <c r="J152" s="89" t="s">
        <v>738</v>
      </c>
      <c r="K152" s="28"/>
      <c r="L152" s="25"/>
      <c r="M152" s="28"/>
    </row>
    <row r="153" spans="1:14" s="22" customFormat="1" x14ac:dyDescent="0.25">
      <c r="A153" s="19">
        <v>5311314</v>
      </c>
      <c r="B153" s="19">
        <v>9</v>
      </c>
      <c r="C153" s="19" t="s">
        <v>18</v>
      </c>
      <c r="D153" s="20" t="s">
        <v>739</v>
      </c>
      <c r="E153" s="19">
        <v>0</v>
      </c>
      <c r="F153" s="19">
        <v>1</v>
      </c>
      <c r="G153" s="19"/>
      <c r="H153" s="20" t="s">
        <v>740</v>
      </c>
      <c r="I153" s="19">
        <v>37002</v>
      </c>
      <c r="J153" s="101" t="s">
        <v>821</v>
      </c>
      <c r="K153" s="20"/>
      <c r="L153" s="19"/>
      <c r="M153" s="20"/>
    </row>
    <row r="154" spans="1:14" s="22" customFormat="1" x14ac:dyDescent="0.25">
      <c r="A154" s="25">
        <v>5315667</v>
      </c>
      <c r="B154" s="25">
        <v>9</v>
      </c>
      <c r="C154" s="25">
        <v>1</v>
      </c>
      <c r="D154" s="28" t="s">
        <v>754</v>
      </c>
      <c r="E154" s="25"/>
      <c r="F154" s="25">
        <v>1</v>
      </c>
      <c r="G154" s="25"/>
      <c r="H154" s="28"/>
      <c r="I154" s="25"/>
      <c r="J154" s="103"/>
      <c r="K154" s="28"/>
      <c r="L154" s="25"/>
      <c r="M154" s="28"/>
    </row>
    <row r="155" spans="1:14" s="22" customFormat="1" x14ac:dyDescent="0.25">
      <c r="A155" s="19">
        <v>5315559</v>
      </c>
      <c r="B155" s="19">
        <v>9</v>
      </c>
      <c r="C155" s="19">
        <v>1</v>
      </c>
      <c r="D155" s="20" t="s">
        <v>741</v>
      </c>
      <c r="E155" s="19">
        <v>1</v>
      </c>
      <c r="F155" s="19"/>
      <c r="G155" s="19"/>
      <c r="H155" s="20"/>
      <c r="I155" s="19"/>
      <c r="J155" s="74" t="s">
        <v>742</v>
      </c>
      <c r="K155" s="20"/>
      <c r="L155" s="19"/>
      <c r="M155" s="20"/>
    </row>
    <row r="156" spans="1:14" s="22" customFormat="1" x14ac:dyDescent="0.25">
      <c r="A156" s="25">
        <v>5315561</v>
      </c>
      <c r="B156" s="25">
        <v>9</v>
      </c>
      <c r="C156" s="25">
        <v>2</v>
      </c>
      <c r="D156" s="28" t="s">
        <v>743</v>
      </c>
      <c r="E156" s="25">
        <v>1</v>
      </c>
      <c r="F156" s="25"/>
      <c r="G156" s="25"/>
      <c r="H156" s="28"/>
      <c r="I156" s="25"/>
      <c r="J156" s="89"/>
      <c r="K156" s="28"/>
      <c r="L156" s="25"/>
      <c r="M156" s="28"/>
    </row>
    <row r="157" spans="1:14" x14ac:dyDescent="0.25">
      <c r="A157" s="19">
        <v>5315586</v>
      </c>
      <c r="B157" s="19">
        <v>9</v>
      </c>
      <c r="C157" s="19">
        <v>1</v>
      </c>
      <c r="D157" s="20" t="s">
        <v>745</v>
      </c>
      <c r="E157" s="19"/>
      <c r="F157" s="19">
        <v>1</v>
      </c>
      <c r="G157" s="19"/>
      <c r="H157" s="20"/>
      <c r="I157" s="19"/>
      <c r="J157" s="74" t="s">
        <v>746</v>
      </c>
      <c r="K157" s="20"/>
      <c r="L157" s="19"/>
      <c r="M157" s="20"/>
      <c r="N157" s="22"/>
    </row>
    <row r="158" spans="1:14" x14ac:dyDescent="0.25">
      <c r="A158" s="25">
        <v>5315587</v>
      </c>
      <c r="B158" s="25">
        <v>9</v>
      </c>
      <c r="C158" s="25">
        <v>2</v>
      </c>
      <c r="D158" s="28" t="s">
        <v>747</v>
      </c>
      <c r="E158" s="25"/>
      <c r="F158" s="25">
        <v>1</v>
      </c>
      <c r="G158" s="25"/>
      <c r="H158" s="28"/>
      <c r="I158" s="25"/>
      <c r="J158" s="89" t="s">
        <v>746</v>
      </c>
      <c r="K158" s="28"/>
      <c r="L158" s="25"/>
      <c r="M158" s="28"/>
    </row>
    <row r="159" spans="1:14" x14ac:dyDescent="0.25">
      <c r="A159" s="19">
        <v>5315562</v>
      </c>
      <c r="B159" s="19">
        <v>9</v>
      </c>
      <c r="C159" s="19">
        <v>2</v>
      </c>
      <c r="D159" s="20" t="s">
        <v>744</v>
      </c>
      <c r="E159" s="19">
        <v>1</v>
      </c>
      <c r="F159" s="19"/>
      <c r="G159" s="19"/>
      <c r="H159" s="20"/>
      <c r="I159" s="19"/>
      <c r="J159" s="74" t="s">
        <v>327</v>
      </c>
      <c r="K159" s="20"/>
      <c r="L159" s="19"/>
      <c r="M159" s="20"/>
    </row>
    <row r="160" spans="1:14" ht="30" x14ac:dyDescent="0.25">
      <c r="A160" s="128">
        <v>5314037</v>
      </c>
      <c r="B160" s="25">
        <v>9</v>
      </c>
      <c r="C160" s="25" t="s">
        <v>784</v>
      </c>
      <c r="D160" s="28" t="s">
        <v>537</v>
      </c>
      <c r="E160" s="25">
        <v>1</v>
      </c>
      <c r="F160" s="25"/>
      <c r="G160" s="25"/>
      <c r="H160" s="28" t="s">
        <v>634</v>
      </c>
      <c r="I160" s="25" t="s">
        <v>785</v>
      </c>
      <c r="J160" s="200" t="s">
        <v>786</v>
      </c>
      <c r="K160" s="28"/>
      <c r="L160" s="25"/>
      <c r="M160" s="28"/>
    </row>
    <row r="161" spans="1:13" x14ac:dyDescent="0.25">
      <c r="A161" s="110">
        <v>520</v>
      </c>
      <c r="B161" s="108">
        <v>1</v>
      </c>
      <c r="C161" s="108" t="s">
        <v>18</v>
      </c>
      <c r="D161" s="109" t="s">
        <v>560</v>
      </c>
      <c r="E161" s="109">
        <v>1</v>
      </c>
      <c r="F161" s="109"/>
      <c r="G161" s="109"/>
      <c r="H161" s="107"/>
      <c r="I161" s="107"/>
      <c r="J161" s="107" t="s">
        <v>615</v>
      </c>
      <c r="K161" s="107"/>
      <c r="L161" s="110"/>
      <c r="M161" s="107"/>
    </row>
    <row r="162" spans="1:13" x14ac:dyDescent="0.25">
      <c r="A162" s="110" t="s">
        <v>519</v>
      </c>
      <c r="B162" s="108">
        <v>3</v>
      </c>
      <c r="C162" s="108">
        <v>3</v>
      </c>
      <c r="D162" s="109" t="s">
        <v>657</v>
      </c>
      <c r="E162" s="109">
        <v>1</v>
      </c>
      <c r="F162" s="109"/>
      <c r="G162" s="109"/>
      <c r="H162" s="107"/>
      <c r="I162" s="107"/>
      <c r="J162" s="107" t="s">
        <v>615</v>
      </c>
      <c r="K162" s="107"/>
      <c r="L162" s="110"/>
      <c r="M162" s="107"/>
    </row>
    <row r="163" spans="1:13" x14ac:dyDescent="0.25">
      <c r="A163" s="22"/>
      <c r="B163" s="7"/>
      <c r="C163" s="7"/>
      <c r="D163" s="6"/>
      <c r="E163" s="6"/>
      <c r="F163" s="6"/>
      <c r="G163" s="6"/>
      <c r="H163" s="22"/>
      <c r="I163" s="22"/>
      <c r="J163" s="22"/>
      <c r="K163" s="22"/>
      <c r="L163" s="144"/>
      <c r="M163" s="22"/>
    </row>
    <row r="164" spans="1:13" x14ac:dyDescent="0.25">
      <c r="B164" s="5"/>
      <c r="C164" s="5"/>
      <c r="D164" s="6" t="s">
        <v>179</v>
      </c>
      <c r="E164" s="5">
        <f>SUM(E8:E143)</f>
        <v>91</v>
      </c>
      <c r="F164" s="5">
        <f>SUM(F8:F143)</f>
        <v>54</v>
      </c>
      <c r="G164" s="5">
        <f>SUM(G8:G143)</f>
        <v>29</v>
      </c>
    </row>
  </sheetData>
  <autoFilter ref="A4:M162"/>
  <mergeCells count="1">
    <mergeCell ref="B141:C141"/>
  </mergeCells>
  <pageMargins left="0.7" right="0.7" top="0.78740157499999996" bottom="0.78740157499999996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workbookViewId="0">
      <selection activeCell="D21" sqref="D21"/>
    </sheetView>
  </sheetViews>
  <sheetFormatPr baseColWidth="10" defaultRowHeight="15" x14ac:dyDescent="0.25"/>
  <cols>
    <col min="2" max="3" width="10.7109375" style="2" customWidth="1"/>
    <col min="4" max="4" width="50.85546875" customWidth="1"/>
    <col min="5" max="7" width="8.7109375" customWidth="1"/>
    <col min="8" max="8" width="10.7109375" customWidth="1"/>
    <col min="9" max="9" width="14.7109375" customWidth="1"/>
    <col min="10" max="10" width="30.5703125" customWidth="1"/>
  </cols>
  <sheetData>
    <row r="1" spans="1:14" x14ac:dyDescent="0.25">
      <c r="B1" s="3" t="s">
        <v>138</v>
      </c>
      <c r="C1" s="10"/>
      <c r="D1" s="2"/>
      <c r="E1" s="2"/>
      <c r="F1" s="2"/>
      <c r="G1" s="2"/>
      <c r="H1" s="2"/>
      <c r="I1" s="2"/>
      <c r="J1" s="2"/>
    </row>
    <row r="2" spans="1:14" x14ac:dyDescent="0.25">
      <c r="B2" s="3"/>
      <c r="C2" s="10"/>
      <c r="D2" s="2"/>
      <c r="E2" s="2"/>
      <c r="F2" s="2"/>
      <c r="G2" s="2"/>
      <c r="H2" s="2"/>
      <c r="I2" s="2"/>
      <c r="J2" s="2"/>
    </row>
    <row r="3" spans="1:14" x14ac:dyDescent="0.25">
      <c r="A3" s="3" t="s">
        <v>274</v>
      </c>
      <c r="B3" s="3"/>
      <c r="C3" s="10" t="s">
        <v>282</v>
      </c>
      <c r="D3" s="1">
        <v>612866</v>
      </c>
      <c r="E3" s="3" t="s">
        <v>276</v>
      </c>
      <c r="F3" s="1"/>
      <c r="G3" s="1"/>
      <c r="H3" s="1">
        <v>520822</v>
      </c>
      <c r="I3" s="2"/>
      <c r="J3" s="2"/>
    </row>
    <row r="4" spans="1:14" x14ac:dyDescent="0.25">
      <c r="A4" s="3" t="s">
        <v>274</v>
      </c>
      <c r="B4" s="3"/>
      <c r="C4" s="10" t="s">
        <v>283</v>
      </c>
      <c r="D4" s="1">
        <v>612867</v>
      </c>
      <c r="E4" s="2"/>
      <c r="F4" s="2"/>
      <c r="G4" s="2"/>
      <c r="H4" s="2"/>
      <c r="I4" s="2"/>
      <c r="J4" s="2"/>
    </row>
    <row r="5" spans="1:14" x14ac:dyDescent="0.25">
      <c r="A5" s="3" t="s">
        <v>274</v>
      </c>
      <c r="B5" s="3"/>
      <c r="C5" s="10" t="s">
        <v>284</v>
      </c>
      <c r="D5" s="1">
        <v>612868</v>
      </c>
      <c r="E5" s="2"/>
      <c r="F5" s="2"/>
      <c r="G5" s="2"/>
      <c r="H5" s="2"/>
      <c r="I5" s="2"/>
      <c r="J5" s="2"/>
    </row>
    <row r="6" spans="1:14" ht="15.75" thickBot="1" x14ac:dyDescent="0.3">
      <c r="B6" s="3"/>
      <c r="C6" s="10"/>
      <c r="D6" s="2"/>
      <c r="E6" s="2"/>
      <c r="F6" s="2"/>
      <c r="G6" s="2"/>
      <c r="H6" s="2"/>
      <c r="I6" s="2"/>
      <c r="J6" s="2"/>
    </row>
    <row r="7" spans="1:14" ht="30.75" thickBot="1" x14ac:dyDescent="0.3">
      <c r="A7" s="13" t="s">
        <v>275</v>
      </c>
      <c r="B7" s="14" t="s">
        <v>0</v>
      </c>
      <c r="C7" s="14" t="s">
        <v>137</v>
      </c>
      <c r="D7" s="14" t="s">
        <v>2</v>
      </c>
      <c r="E7" s="14" t="s">
        <v>3</v>
      </c>
      <c r="F7" s="14" t="s">
        <v>4</v>
      </c>
      <c r="G7" s="14" t="s">
        <v>5</v>
      </c>
      <c r="H7" s="14" t="s">
        <v>6</v>
      </c>
      <c r="I7" s="14" t="s">
        <v>7</v>
      </c>
      <c r="J7" s="14" t="s">
        <v>9</v>
      </c>
      <c r="K7" s="14" t="s">
        <v>277</v>
      </c>
      <c r="L7" s="14" t="s">
        <v>278</v>
      </c>
      <c r="M7" s="14" t="s">
        <v>279</v>
      </c>
    </row>
    <row r="8" spans="1:14" x14ac:dyDescent="0.25">
      <c r="A8" s="39">
        <v>5311476</v>
      </c>
      <c r="B8" s="26" t="s">
        <v>147</v>
      </c>
      <c r="C8" s="26" t="s">
        <v>18</v>
      </c>
      <c r="D8" s="27" t="s">
        <v>139</v>
      </c>
      <c r="E8" s="26"/>
      <c r="F8" s="26"/>
      <c r="G8" s="26">
        <v>1</v>
      </c>
      <c r="H8" s="27"/>
      <c r="I8" s="27"/>
      <c r="J8" s="27"/>
      <c r="K8" s="26"/>
      <c r="L8" s="26"/>
      <c r="M8" s="63"/>
    </row>
    <row r="9" spans="1:14" s="22" customFormat="1" x14ac:dyDescent="0.25">
      <c r="A9" s="50">
        <v>5311477</v>
      </c>
      <c r="B9" s="19" t="s">
        <v>147</v>
      </c>
      <c r="C9" s="19" t="s">
        <v>140</v>
      </c>
      <c r="D9" s="20" t="s">
        <v>141</v>
      </c>
      <c r="E9" s="19"/>
      <c r="F9" s="19">
        <v>1</v>
      </c>
      <c r="G9" s="19"/>
      <c r="H9" s="20"/>
      <c r="I9" s="20"/>
      <c r="J9" s="20"/>
      <c r="K9" s="19"/>
      <c r="L9" s="19"/>
      <c r="M9" s="62"/>
    </row>
    <row r="10" spans="1:14" s="22" customFormat="1" x14ac:dyDescent="0.25">
      <c r="A10" s="40">
        <v>5311478</v>
      </c>
      <c r="B10" s="25" t="s">
        <v>147</v>
      </c>
      <c r="C10" s="25" t="s">
        <v>142</v>
      </c>
      <c r="D10" s="28" t="s">
        <v>143</v>
      </c>
      <c r="E10" s="25">
        <v>1</v>
      </c>
      <c r="F10" s="25"/>
      <c r="G10" s="25"/>
      <c r="H10" s="28"/>
      <c r="I10" s="28"/>
      <c r="J10" s="28"/>
      <c r="K10" s="25"/>
      <c r="L10" s="25"/>
      <c r="M10" s="60"/>
    </row>
    <row r="11" spans="1:14" s="22" customFormat="1" x14ac:dyDescent="0.25">
      <c r="A11" s="50" t="s">
        <v>519</v>
      </c>
      <c r="B11" s="19" t="s">
        <v>147</v>
      </c>
      <c r="C11" s="19" t="s">
        <v>142</v>
      </c>
      <c r="D11" s="20" t="s">
        <v>811</v>
      </c>
      <c r="E11" s="19">
        <v>1</v>
      </c>
      <c r="F11" s="19"/>
      <c r="G11" s="19"/>
      <c r="H11" s="20"/>
      <c r="I11" s="20"/>
      <c r="J11" s="101" t="s">
        <v>813</v>
      </c>
      <c r="K11" s="19"/>
      <c r="L11" s="19"/>
      <c r="M11" s="62"/>
    </row>
    <row r="12" spans="1:14" x14ac:dyDescent="0.25">
      <c r="A12" s="40">
        <v>5311620</v>
      </c>
      <c r="B12" s="25" t="s">
        <v>147</v>
      </c>
      <c r="C12" s="25" t="s">
        <v>358</v>
      </c>
      <c r="D12" s="28" t="s">
        <v>359</v>
      </c>
      <c r="E12" s="25"/>
      <c r="F12" s="25">
        <v>1</v>
      </c>
      <c r="G12" s="25"/>
      <c r="H12" s="28"/>
      <c r="I12" s="28"/>
      <c r="J12" s="28" t="s">
        <v>592</v>
      </c>
      <c r="K12" s="25"/>
      <c r="L12" s="25"/>
      <c r="M12" s="60"/>
      <c r="N12" s="22"/>
    </row>
    <row r="13" spans="1:14" s="22" customFormat="1" x14ac:dyDescent="0.25">
      <c r="A13" s="50">
        <v>5311479</v>
      </c>
      <c r="B13" s="19" t="s">
        <v>147</v>
      </c>
      <c r="C13" s="19" t="s">
        <v>18</v>
      </c>
      <c r="D13" s="20" t="s">
        <v>144</v>
      </c>
      <c r="E13" s="19"/>
      <c r="F13" s="19">
        <v>1</v>
      </c>
      <c r="G13" s="19">
        <v>0</v>
      </c>
      <c r="H13" s="20" t="s">
        <v>630</v>
      </c>
      <c r="I13" s="20"/>
      <c r="J13" s="19"/>
      <c r="K13" s="19"/>
      <c r="L13" s="19"/>
      <c r="M13" s="62"/>
    </row>
    <row r="14" spans="1:14" x14ac:dyDescent="0.25">
      <c r="A14" s="50">
        <v>5311480</v>
      </c>
      <c r="B14" s="19" t="s">
        <v>147</v>
      </c>
      <c r="C14" s="19" t="s">
        <v>145</v>
      </c>
      <c r="D14" s="20" t="s">
        <v>146</v>
      </c>
      <c r="E14" s="19"/>
      <c r="F14" s="19">
        <v>1</v>
      </c>
      <c r="G14" s="19"/>
      <c r="H14" s="20"/>
      <c r="I14" s="20"/>
      <c r="J14" s="20"/>
      <c r="K14" s="19"/>
      <c r="L14" s="19"/>
      <c r="M14" s="62"/>
    </row>
    <row r="15" spans="1:14" s="22" customFormat="1" x14ac:dyDescent="0.25">
      <c r="A15" s="50">
        <v>5311443</v>
      </c>
      <c r="B15" s="19" t="s">
        <v>147</v>
      </c>
      <c r="C15" s="19">
        <v>8</v>
      </c>
      <c r="D15" s="20" t="s">
        <v>294</v>
      </c>
      <c r="E15" s="19">
        <v>1</v>
      </c>
      <c r="F15" s="19"/>
      <c r="G15" s="19"/>
      <c r="H15" s="20"/>
      <c r="I15" s="20"/>
      <c r="J15" s="97"/>
      <c r="K15" s="20"/>
      <c r="L15" s="19"/>
      <c r="M15" s="21"/>
    </row>
    <row r="16" spans="1:14" s="22" customFormat="1" x14ac:dyDescent="0.25">
      <c r="A16" s="50">
        <v>5311542</v>
      </c>
      <c r="B16" s="19" t="s">
        <v>147</v>
      </c>
      <c r="C16" s="19">
        <v>6</v>
      </c>
      <c r="D16" s="36" t="s">
        <v>395</v>
      </c>
      <c r="E16" s="19">
        <v>1</v>
      </c>
      <c r="F16" s="19"/>
      <c r="G16" s="19"/>
      <c r="H16" s="19"/>
      <c r="I16" s="20"/>
      <c r="J16" s="20" t="s">
        <v>396</v>
      </c>
      <c r="K16" s="20"/>
      <c r="L16" s="20"/>
      <c r="M16" s="21"/>
      <c r="N16" s="6"/>
    </row>
    <row r="17" spans="1:13" s="22" customFormat="1" ht="30" x14ac:dyDescent="0.25">
      <c r="A17" s="50">
        <v>5313317</v>
      </c>
      <c r="B17" s="19" t="s">
        <v>283</v>
      </c>
      <c r="C17" s="19">
        <v>7</v>
      </c>
      <c r="D17" s="20" t="s">
        <v>123</v>
      </c>
      <c r="E17" s="19">
        <v>1</v>
      </c>
      <c r="F17" s="19">
        <v>0</v>
      </c>
      <c r="G17" s="19"/>
      <c r="H17" s="20"/>
      <c r="I17" s="20"/>
      <c r="J17" s="206" t="s">
        <v>797</v>
      </c>
      <c r="K17" s="20"/>
      <c r="L17" s="20"/>
      <c r="M17" s="21"/>
    </row>
    <row r="18" spans="1:13" s="22" customFormat="1" x14ac:dyDescent="0.25">
      <c r="A18" s="50" t="s">
        <v>519</v>
      </c>
      <c r="B18" s="19" t="s">
        <v>152</v>
      </c>
      <c r="C18" s="19" t="s">
        <v>680</v>
      </c>
      <c r="D18" s="20" t="s">
        <v>681</v>
      </c>
      <c r="E18" s="19">
        <v>1</v>
      </c>
      <c r="F18" s="19"/>
      <c r="G18" s="19"/>
      <c r="H18" s="20"/>
      <c r="I18" s="20"/>
      <c r="J18" s="97" t="s">
        <v>682</v>
      </c>
      <c r="K18" s="20"/>
      <c r="L18" s="20"/>
      <c r="M18" s="21"/>
    </row>
    <row r="19" spans="1:13" s="22" customFormat="1" hidden="1" x14ac:dyDescent="0.25">
      <c r="A19" s="243">
        <v>5311481</v>
      </c>
      <c r="B19" s="229" t="s">
        <v>152</v>
      </c>
      <c r="C19" s="229" t="s">
        <v>148</v>
      </c>
      <c r="D19" s="230" t="s">
        <v>149</v>
      </c>
      <c r="E19" s="229">
        <v>0</v>
      </c>
      <c r="F19" s="229"/>
      <c r="G19" s="229"/>
      <c r="H19" s="230"/>
      <c r="I19" s="230"/>
      <c r="J19" s="230" t="s">
        <v>812</v>
      </c>
      <c r="K19" s="229"/>
      <c r="L19" s="229"/>
      <c r="M19" s="244"/>
    </row>
    <row r="20" spans="1:13" s="22" customFormat="1" ht="15" customHeight="1" x14ac:dyDescent="0.25">
      <c r="A20" s="40">
        <v>5311483</v>
      </c>
      <c r="B20" s="25" t="s">
        <v>152</v>
      </c>
      <c r="C20" s="25" t="s">
        <v>150</v>
      </c>
      <c r="D20" s="28" t="s">
        <v>151</v>
      </c>
      <c r="E20" s="25">
        <v>1</v>
      </c>
      <c r="F20" s="25"/>
      <c r="G20" s="25"/>
      <c r="H20" s="28" t="s">
        <v>815</v>
      </c>
      <c r="I20" s="28"/>
      <c r="J20" s="28" t="s">
        <v>589</v>
      </c>
      <c r="K20" s="25"/>
      <c r="L20" s="25"/>
      <c r="M20" s="60"/>
    </row>
    <row r="21" spans="1:13" s="22" customFormat="1" ht="31.5" customHeight="1" x14ac:dyDescent="0.25">
      <c r="A21" s="50">
        <v>5315007</v>
      </c>
      <c r="B21" s="19" t="s">
        <v>152</v>
      </c>
      <c r="C21" s="19" t="s">
        <v>673</v>
      </c>
      <c r="D21" s="20" t="s">
        <v>674</v>
      </c>
      <c r="E21" s="19">
        <v>1</v>
      </c>
      <c r="F21" s="19"/>
      <c r="G21" s="19"/>
      <c r="H21" s="20" t="s">
        <v>675</v>
      </c>
      <c r="I21" s="20">
        <v>32594</v>
      </c>
      <c r="J21" s="180" t="s">
        <v>790</v>
      </c>
      <c r="K21" s="19"/>
      <c r="L21" s="19"/>
      <c r="M21" s="62"/>
    </row>
    <row r="22" spans="1:13" s="22" customFormat="1" ht="29.25" customHeight="1" x14ac:dyDescent="0.25">
      <c r="A22" s="50">
        <v>5316321</v>
      </c>
      <c r="B22" s="19" t="s">
        <v>282</v>
      </c>
      <c r="C22" s="19" t="s">
        <v>673</v>
      </c>
      <c r="D22" s="20" t="s">
        <v>770</v>
      </c>
      <c r="E22" s="19"/>
      <c r="F22" s="19">
        <v>1</v>
      </c>
      <c r="G22" s="19"/>
      <c r="H22" s="20" t="s">
        <v>771</v>
      </c>
      <c r="I22" s="193" t="s">
        <v>772</v>
      </c>
      <c r="J22" s="204" t="s">
        <v>773</v>
      </c>
      <c r="K22" s="19" t="s">
        <v>399</v>
      </c>
      <c r="L22" s="19"/>
      <c r="M22" s="62"/>
    </row>
    <row r="23" spans="1:13" s="22" customFormat="1" ht="15" customHeight="1" x14ac:dyDescent="0.25">
      <c r="A23" s="50">
        <v>5313482</v>
      </c>
      <c r="B23" s="19" t="s">
        <v>152</v>
      </c>
      <c r="C23" s="19" t="s">
        <v>13</v>
      </c>
      <c r="D23" s="20" t="s">
        <v>488</v>
      </c>
      <c r="E23" s="19"/>
      <c r="F23" s="19"/>
      <c r="G23" s="19">
        <v>1</v>
      </c>
      <c r="H23" s="20"/>
      <c r="I23" s="20"/>
      <c r="J23" s="74" t="s">
        <v>489</v>
      </c>
      <c r="K23" s="19"/>
      <c r="L23" s="19"/>
      <c r="M23" s="62"/>
    </row>
    <row r="24" spans="1:13" s="22" customFormat="1" ht="15" customHeight="1" x14ac:dyDescent="0.25">
      <c r="A24" s="50">
        <v>5311484</v>
      </c>
      <c r="B24" s="19" t="s">
        <v>152</v>
      </c>
      <c r="C24" s="19" t="s">
        <v>353</v>
      </c>
      <c r="D24" s="149" t="s">
        <v>289</v>
      </c>
      <c r="E24" s="19">
        <v>1</v>
      </c>
      <c r="F24" s="19">
        <v>1</v>
      </c>
      <c r="G24" s="19"/>
      <c r="H24" s="20"/>
      <c r="I24" s="20"/>
      <c r="J24" s="20" t="s">
        <v>666</v>
      </c>
      <c r="K24" s="19"/>
      <c r="L24" s="19"/>
      <c r="M24" s="62"/>
    </row>
    <row r="25" spans="1:13" s="22" customFormat="1" ht="15" customHeight="1" x14ac:dyDescent="0.25">
      <c r="A25" s="40">
        <v>5311485</v>
      </c>
      <c r="B25" s="25" t="s">
        <v>152</v>
      </c>
      <c r="C25" s="25">
        <v>9</v>
      </c>
      <c r="D25" s="51" t="s">
        <v>288</v>
      </c>
      <c r="E25" s="25"/>
      <c r="F25" s="25"/>
      <c r="G25" s="25"/>
      <c r="H25" s="28"/>
      <c r="I25" s="28"/>
      <c r="J25" s="28"/>
      <c r="K25" s="25"/>
      <c r="L25" s="25"/>
      <c r="M25" s="60"/>
    </row>
    <row r="26" spans="1:13" s="22" customFormat="1" ht="15" customHeight="1" x14ac:dyDescent="0.25">
      <c r="A26" s="50">
        <v>5311486</v>
      </c>
      <c r="B26" s="19" t="s">
        <v>152</v>
      </c>
      <c r="C26" s="19">
        <v>9</v>
      </c>
      <c r="D26" s="149" t="s">
        <v>287</v>
      </c>
      <c r="E26" s="19"/>
      <c r="F26" s="19">
        <v>0</v>
      </c>
      <c r="G26" s="19"/>
      <c r="H26" s="20"/>
      <c r="I26" s="20"/>
      <c r="J26" s="20"/>
      <c r="K26" s="19"/>
      <c r="L26" s="19"/>
      <c r="M26" s="62"/>
    </row>
    <row r="27" spans="1:13" s="22" customFormat="1" ht="15" customHeight="1" x14ac:dyDescent="0.25">
      <c r="A27" s="42">
        <v>5313322</v>
      </c>
      <c r="B27" s="33" t="s">
        <v>153</v>
      </c>
      <c r="C27" s="33">
        <v>1</v>
      </c>
      <c r="D27" s="154" t="s">
        <v>476</v>
      </c>
      <c r="E27" s="33"/>
      <c r="F27" s="33">
        <v>1</v>
      </c>
      <c r="G27" s="33"/>
      <c r="H27" s="32"/>
      <c r="I27" s="32"/>
      <c r="J27" s="32" t="s">
        <v>477</v>
      </c>
      <c r="K27" s="33"/>
      <c r="L27" s="33"/>
      <c r="M27" s="104"/>
    </row>
    <row r="28" spans="1:13" s="22" customFormat="1" ht="15" customHeight="1" x14ac:dyDescent="0.25">
      <c r="A28" s="67" t="s">
        <v>519</v>
      </c>
      <c r="B28" s="53" t="s">
        <v>153</v>
      </c>
      <c r="C28" s="53">
        <v>1</v>
      </c>
      <c r="D28" s="205" t="s">
        <v>658</v>
      </c>
      <c r="E28" s="53">
        <v>1</v>
      </c>
      <c r="F28" s="53"/>
      <c r="G28" s="53"/>
      <c r="H28" s="52"/>
      <c r="I28" s="52"/>
      <c r="J28" s="52"/>
      <c r="K28" s="53"/>
      <c r="L28" s="53"/>
      <c r="M28" s="145"/>
    </row>
    <row r="29" spans="1:13" s="22" customFormat="1" ht="15.75" thickBot="1" x14ac:dyDescent="0.3">
      <c r="A29" s="119">
        <v>5311487</v>
      </c>
      <c r="B29" s="120" t="s">
        <v>153</v>
      </c>
      <c r="C29" s="120">
        <v>1</v>
      </c>
      <c r="D29" s="164" t="s">
        <v>47</v>
      </c>
      <c r="E29" s="120"/>
      <c r="F29" s="120"/>
      <c r="G29" s="120">
        <v>1</v>
      </c>
      <c r="H29" s="164"/>
      <c r="I29" s="164"/>
      <c r="J29" s="181"/>
      <c r="K29" s="120"/>
      <c r="L29" s="120"/>
      <c r="M29" s="182"/>
    </row>
    <row r="30" spans="1:13" x14ac:dyDescent="0.25">
      <c r="A30" s="5"/>
      <c r="B30" s="4"/>
      <c r="C30" s="5"/>
      <c r="D30" s="5"/>
      <c r="E30" s="5"/>
    </row>
    <row r="31" spans="1:13" x14ac:dyDescent="0.25">
      <c r="A31" s="5"/>
      <c r="B31" s="4"/>
      <c r="C31" s="5"/>
      <c r="D31" s="5"/>
      <c r="E31" s="5"/>
    </row>
    <row r="32" spans="1:13" x14ac:dyDescent="0.25">
      <c r="B32"/>
      <c r="C32"/>
      <c r="D32" s="8" t="s">
        <v>179</v>
      </c>
      <c r="E32" s="5">
        <f>SUM(E8:E29)</f>
        <v>10</v>
      </c>
      <c r="F32" s="5">
        <f>SUM(F8:F29)</f>
        <v>7</v>
      </c>
      <c r="G32" s="5">
        <f>SUM(G8:G29)</f>
        <v>3</v>
      </c>
    </row>
    <row r="33" spans="1:5" x14ac:dyDescent="0.25">
      <c r="A33" s="5"/>
      <c r="B33" s="4"/>
      <c r="C33" s="5"/>
      <c r="D33" s="5"/>
      <c r="E33" s="5"/>
    </row>
    <row r="34" spans="1:5" x14ac:dyDescent="0.25">
      <c r="A34" s="5"/>
      <c r="B34" s="4"/>
      <c r="C34" s="5"/>
      <c r="D34" s="5"/>
    </row>
    <row r="35" spans="1:5" x14ac:dyDescent="0.25">
      <c r="A35" s="5"/>
      <c r="B35" s="4"/>
      <c r="C35" s="5"/>
      <c r="D35" s="5"/>
    </row>
    <row r="36" spans="1:5" x14ac:dyDescent="0.25">
      <c r="A36" s="5"/>
      <c r="B36" s="4"/>
      <c r="C36" s="5"/>
      <c r="D36" s="5"/>
    </row>
    <row r="37" spans="1:5" x14ac:dyDescent="0.25">
      <c r="A37" s="5"/>
      <c r="B37" s="4"/>
      <c r="C37" s="5"/>
      <c r="D37" s="5"/>
      <c r="E37" s="5"/>
    </row>
    <row r="38" spans="1:5" x14ac:dyDescent="0.25">
      <c r="A38" s="5"/>
      <c r="B38" s="4"/>
      <c r="C38" s="5"/>
      <c r="D38" s="5"/>
      <c r="E38" s="5"/>
    </row>
    <row r="39" spans="1:5" x14ac:dyDescent="0.25">
      <c r="A39" s="5"/>
      <c r="B39" s="4"/>
      <c r="C39" s="5"/>
      <c r="D39" s="5"/>
      <c r="E39" s="5"/>
    </row>
    <row r="40" spans="1:5" x14ac:dyDescent="0.25">
      <c r="A40" s="5"/>
      <c r="B40" s="4"/>
      <c r="C40" s="5"/>
      <c r="D40" s="5"/>
      <c r="E40" s="5"/>
    </row>
    <row r="41" spans="1:5" x14ac:dyDescent="0.25">
      <c r="A41" s="5"/>
      <c r="B41" s="4"/>
      <c r="C41" s="9"/>
      <c r="D41" s="5"/>
      <c r="E41" s="5"/>
    </row>
    <row r="42" spans="1:5" x14ac:dyDescent="0.25">
      <c r="A42" s="5"/>
      <c r="B42" s="4"/>
      <c r="C42" s="9"/>
      <c r="D42" s="5"/>
      <c r="E42" s="5"/>
    </row>
    <row r="43" spans="1:5" x14ac:dyDescent="0.25">
      <c r="A43" s="5"/>
      <c r="B43" s="4"/>
      <c r="C43" s="5"/>
      <c r="D43" s="5"/>
      <c r="E43" s="5"/>
    </row>
    <row r="44" spans="1:5" x14ac:dyDescent="0.25">
      <c r="A44" s="5"/>
      <c r="B44" s="4"/>
      <c r="C44" s="5"/>
      <c r="D44" s="5"/>
      <c r="E44" s="5"/>
    </row>
    <row r="45" spans="1:5" x14ac:dyDescent="0.25">
      <c r="A45" s="5"/>
      <c r="B45" s="4"/>
      <c r="C45" s="5"/>
      <c r="D45" s="5"/>
      <c r="E45" s="5"/>
    </row>
    <row r="46" spans="1:5" x14ac:dyDescent="0.25">
      <c r="A46" s="5"/>
      <c r="B46" s="4"/>
      <c r="C46" s="5"/>
      <c r="D46" s="5"/>
      <c r="E46" s="5"/>
    </row>
    <row r="47" spans="1:5" x14ac:dyDescent="0.25">
      <c r="A47" s="5"/>
      <c r="B47" s="4"/>
      <c r="C47" s="5"/>
      <c r="D47" s="5"/>
      <c r="E47" s="5"/>
    </row>
    <row r="48" spans="1:5" x14ac:dyDescent="0.25">
      <c r="A48" s="5"/>
      <c r="B48" s="4"/>
      <c r="C48" s="5"/>
      <c r="D48" s="5"/>
      <c r="E48" s="5"/>
    </row>
    <row r="49" spans="1:5" x14ac:dyDescent="0.25">
      <c r="A49" s="5"/>
      <c r="B49" s="4"/>
      <c r="C49" s="5"/>
      <c r="D49" s="5"/>
      <c r="E49" s="5"/>
    </row>
    <row r="50" spans="1:5" x14ac:dyDescent="0.25">
      <c r="A50" s="5"/>
      <c r="B50" s="4"/>
      <c r="C50" s="5"/>
      <c r="D50" s="5"/>
      <c r="E50" s="5"/>
    </row>
    <row r="51" spans="1:5" x14ac:dyDescent="0.25">
      <c r="A51" s="7"/>
      <c r="B51" s="6"/>
      <c r="C51" s="7"/>
      <c r="D51" s="7"/>
      <c r="E51" s="7"/>
    </row>
    <row r="52" spans="1:5" x14ac:dyDescent="0.25">
      <c r="A52" s="7"/>
      <c r="B52" s="6"/>
      <c r="C52" s="7"/>
      <c r="D52" s="7"/>
      <c r="E52" s="7"/>
    </row>
    <row r="53" spans="1:5" x14ac:dyDescent="0.25">
      <c r="A53" s="5"/>
      <c r="B53" s="4"/>
      <c r="C53" s="5"/>
      <c r="D53" s="5"/>
      <c r="E53" s="5"/>
    </row>
    <row r="54" spans="1:5" x14ac:dyDescent="0.25">
      <c r="A54" s="5"/>
      <c r="B54" s="4"/>
      <c r="C54" s="5"/>
      <c r="D54" s="5"/>
      <c r="E54" s="5"/>
    </row>
    <row r="55" spans="1:5" x14ac:dyDescent="0.25">
      <c r="A55" s="5"/>
      <c r="B55" s="4"/>
      <c r="C55" s="5"/>
      <c r="D55" s="5"/>
      <c r="E55" s="5"/>
    </row>
    <row r="56" spans="1:5" x14ac:dyDescent="0.25">
      <c r="A56" s="5"/>
      <c r="B56" s="4"/>
      <c r="C56" s="5"/>
      <c r="D56" s="5"/>
      <c r="E56" s="5"/>
    </row>
    <row r="57" spans="1:5" x14ac:dyDescent="0.25">
      <c r="A57" s="5"/>
      <c r="B57" s="4"/>
      <c r="C57" s="5"/>
      <c r="D57" s="5"/>
      <c r="E57" s="5"/>
    </row>
    <row r="58" spans="1:5" x14ac:dyDescent="0.25">
      <c r="A58" s="5"/>
      <c r="B58" s="4"/>
      <c r="C58" s="5"/>
      <c r="D58" s="5"/>
      <c r="E58" s="5"/>
    </row>
    <row r="59" spans="1:5" x14ac:dyDescent="0.25">
      <c r="A59" s="5"/>
      <c r="B59" s="4"/>
      <c r="C59" s="5"/>
      <c r="D59" s="5"/>
      <c r="E59" s="5"/>
    </row>
    <row r="60" spans="1:5" x14ac:dyDescent="0.25">
      <c r="A60" s="5"/>
      <c r="B60" s="4"/>
      <c r="C60" s="5"/>
      <c r="D60" s="5"/>
      <c r="E60" s="5"/>
    </row>
    <row r="61" spans="1:5" x14ac:dyDescent="0.25">
      <c r="A61" s="5"/>
      <c r="B61" s="4"/>
      <c r="C61" s="5"/>
      <c r="D61" s="5"/>
      <c r="E61" s="5"/>
    </row>
    <row r="62" spans="1:5" x14ac:dyDescent="0.25">
      <c r="A62" s="5"/>
      <c r="B62" s="4"/>
      <c r="C62" s="5"/>
      <c r="D62" s="5"/>
      <c r="E62" s="5"/>
    </row>
    <row r="63" spans="1:5" x14ac:dyDescent="0.25">
      <c r="A63" s="5"/>
      <c r="B63" s="4"/>
      <c r="C63" s="5"/>
      <c r="D63" s="5"/>
      <c r="E63" s="5"/>
    </row>
    <row r="64" spans="1:5" x14ac:dyDescent="0.25">
      <c r="A64" s="5"/>
      <c r="B64" s="4"/>
      <c r="C64" s="5"/>
      <c r="D64" s="5"/>
      <c r="E64" s="5"/>
    </row>
    <row r="65" spans="1:5" x14ac:dyDescent="0.25">
      <c r="A65" s="5"/>
      <c r="B65" s="4"/>
      <c r="C65" s="5"/>
      <c r="D65" s="5"/>
      <c r="E65" s="5"/>
    </row>
    <row r="66" spans="1:5" x14ac:dyDescent="0.25">
      <c r="A66" s="5"/>
      <c r="B66" s="4"/>
      <c r="C66" s="5"/>
      <c r="D66" s="5"/>
      <c r="E66" s="5"/>
    </row>
    <row r="67" spans="1:5" x14ac:dyDescent="0.25">
      <c r="A67" s="5"/>
      <c r="B67" s="4"/>
      <c r="C67" s="5"/>
      <c r="D67" s="5"/>
      <c r="E67" s="5"/>
    </row>
    <row r="68" spans="1:5" x14ac:dyDescent="0.25">
      <c r="A68" s="5"/>
      <c r="B68" s="4"/>
      <c r="C68" s="5"/>
      <c r="D68" s="5"/>
      <c r="E68" s="5"/>
    </row>
    <row r="69" spans="1:5" x14ac:dyDescent="0.25">
      <c r="A69" s="5"/>
      <c r="B69" s="4"/>
      <c r="C69" s="5"/>
      <c r="D69" s="5"/>
      <c r="E69" s="5"/>
    </row>
    <row r="70" spans="1:5" x14ac:dyDescent="0.25">
      <c r="A70" s="7"/>
      <c r="B70" s="6"/>
      <c r="C70" s="7"/>
      <c r="D70" s="7"/>
      <c r="E70" s="7"/>
    </row>
    <row r="71" spans="1:5" x14ac:dyDescent="0.25">
      <c r="A71" s="5"/>
      <c r="B71" s="4"/>
      <c r="C71" s="5"/>
      <c r="D71" s="5"/>
      <c r="E71" s="5"/>
    </row>
    <row r="72" spans="1:5" x14ac:dyDescent="0.25">
      <c r="A72" s="5"/>
      <c r="B72" s="4"/>
      <c r="C72" s="5"/>
      <c r="D72" s="5"/>
      <c r="E72" s="5"/>
    </row>
    <row r="73" spans="1:5" x14ac:dyDescent="0.25">
      <c r="A73" s="5"/>
      <c r="B73" s="4"/>
      <c r="C73" s="5"/>
      <c r="D73" s="5"/>
      <c r="E73" s="5"/>
    </row>
    <row r="74" spans="1:5" x14ac:dyDescent="0.25">
      <c r="A74" s="5"/>
      <c r="B74" s="4"/>
      <c r="C74" s="5"/>
      <c r="D74" s="5"/>
      <c r="E74" s="5"/>
    </row>
    <row r="75" spans="1:5" x14ac:dyDescent="0.25">
      <c r="A75" s="5"/>
      <c r="B75" s="4"/>
      <c r="C75" s="5"/>
      <c r="D75" s="5"/>
      <c r="E75" s="5"/>
    </row>
    <row r="76" spans="1:5" x14ac:dyDescent="0.25">
      <c r="A76" s="7"/>
      <c r="B76" s="6"/>
      <c r="C76" s="7"/>
      <c r="D76" s="7"/>
      <c r="E76" s="7"/>
    </row>
    <row r="77" spans="1:5" x14ac:dyDescent="0.25">
      <c r="A77" s="5"/>
      <c r="B77" s="4"/>
      <c r="C77" s="5"/>
      <c r="D77" s="5"/>
      <c r="E77" s="5"/>
    </row>
    <row r="78" spans="1:5" x14ac:dyDescent="0.25">
      <c r="A78" s="5"/>
      <c r="B78" s="8"/>
      <c r="C78" s="5"/>
      <c r="D78" s="5"/>
      <c r="E78" s="5"/>
    </row>
    <row r="79" spans="1:5" x14ac:dyDescent="0.25">
      <c r="A79" s="5"/>
      <c r="B79" s="8"/>
      <c r="C79" s="5"/>
      <c r="D79" s="5"/>
      <c r="E79" s="5"/>
    </row>
    <row r="80" spans="1:5" x14ac:dyDescent="0.25">
      <c r="A80" s="5"/>
      <c r="B80" s="4"/>
      <c r="C80" s="5"/>
      <c r="D80" s="5"/>
      <c r="E80" s="5"/>
    </row>
    <row r="81" spans="1:5" x14ac:dyDescent="0.25">
      <c r="A81" s="5"/>
      <c r="B81" s="8"/>
      <c r="C81" s="5"/>
      <c r="D81" s="5"/>
      <c r="E81" s="5"/>
    </row>
    <row r="82" spans="1:5" x14ac:dyDescent="0.25">
      <c r="A82" s="5"/>
      <c r="B82" s="4"/>
      <c r="C82" s="5"/>
      <c r="D82" s="5"/>
      <c r="E82" s="5"/>
    </row>
    <row r="83" spans="1:5" x14ac:dyDescent="0.25">
      <c r="A83" s="5"/>
      <c r="B83" s="4"/>
      <c r="C83" s="5"/>
      <c r="D83" s="5"/>
      <c r="E83" s="5"/>
    </row>
    <row r="84" spans="1:5" x14ac:dyDescent="0.25">
      <c r="A84" s="5"/>
      <c r="B84" s="4"/>
      <c r="C84" s="5"/>
      <c r="D84" s="5"/>
      <c r="E84" s="5"/>
    </row>
    <row r="85" spans="1:5" x14ac:dyDescent="0.25">
      <c r="A85" s="5"/>
      <c r="B85" s="4"/>
      <c r="C85" s="5"/>
      <c r="D85" s="5"/>
      <c r="E85" s="5"/>
    </row>
    <row r="86" spans="1:5" x14ac:dyDescent="0.25">
      <c r="A86" s="5"/>
      <c r="B86" s="4"/>
      <c r="C86" s="5"/>
      <c r="D86" s="5"/>
      <c r="E86" s="5"/>
    </row>
    <row r="87" spans="1:5" x14ac:dyDescent="0.25">
      <c r="A87" s="5"/>
      <c r="B87" s="4"/>
      <c r="C87" s="5"/>
      <c r="D87" s="5"/>
      <c r="E87" s="5"/>
    </row>
    <row r="88" spans="1:5" x14ac:dyDescent="0.25">
      <c r="A88" s="5"/>
      <c r="B88" s="4"/>
      <c r="C88" s="5"/>
      <c r="D88" s="5"/>
      <c r="E88" s="5"/>
    </row>
    <row r="89" spans="1:5" x14ac:dyDescent="0.25">
      <c r="A89" s="5"/>
      <c r="B89" s="4"/>
      <c r="C89" s="5"/>
      <c r="D89" s="5"/>
      <c r="E89" s="5"/>
    </row>
    <row r="90" spans="1:5" x14ac:dyDescent="0.25">
      <c r="A90" s="5"/>
      <c r="B90" s="4"/>
      <c r="C90" s="5"/>
      <c r="D90" s="5"/>
      <c r="E90" s="5"/>
    </row>
    <row r="91" spans="1:5" x14ac:dyDescent="0.25">
      <c r="A91" s="5"/>
      <c r="B91" s="4"/>
      <c r="C91" s="5"/>
      <c r="D91" s="5"/>
      <c r="E91" s="5"/>
    </row>
    <row r="92" spans="1:5" x14ac:dyDescent="0.25">
      <c r="A92" s="5"/>
      <c r="B92" s="4"/>
      <c r="C92" s="5"/>
      <c r="D92" s="5"/>
      <c r="E92" s="5"/>
    </row>
    <row r="93" spans="1:5" x14ac:dyDescent="0.25">
      <c r="A93" s="5"/>
      <c r="B93" s="4"/>
      <c r="C93" s="5"/>
      <c r="D93" s="5"/>
      <c r="E93" s="5"/>
    </row>
    <row r="94" spans="1:5" x14ac:dyDescent="0.25">
      <c r="A94" s="5"/>
      <c r="B94" s="4"/>
      <c r="C94" s="5"/>
      <c r="D94" s="5"/>
      <c r="E94" s="5"/>
    </row>
    <row r="95" spans="1:5" x14ac:dyDescent="0.25">
      <c r="A95" s="5"/>
      <c r="B95" s="4"/>
      <c r="C95" s="5"/>
      <c r="D95" s="5"/>
      <c r="E95" s="5"/>
    </row>
    <row r="96" spans="1:5" x14ac:dyDescent="0.25">
      <c r="A96" s="5"/>
      <c r="B96" s="4"/>
      <c r="C96" s="5"/>
      <c r="D96" s="5"/>
      <c r="E96" s="5"/>
    </row>
    <row r="97" spans="1:5" x14ac:dyDescent="0.25">
      <c r="A97" s="7"/>
      <c r="B97" s="6"/>
      <c r="C97" s="7"/>
      <c r="D97" s="7"/>
      <c r="E97" s="7"/>
    </row>
    <row r="98" spans="1:5" x14ac:dyDescent="0.25">
      <c r="A98" s="5"/>
      <c r="B98" s="4"/>
      <c r="C98" s="4"/>
      <c r="D98" s="4"/>
      <c r="E98" s="4"/>
    </row>
    <row r="99" spans="1:5" x14ac:dyDescent="0.25">
      <c r="A99" s="5"/>
      <c r="B99" s="4"/>
      <c r="C99" s="4"/>
      <c r="D99" s="4"/>
      <c r="E99" s="4"/>
    </row>
    <row r="100" spans="1:5" x14ac:dyDescent="0.25">
      <c r="A100" s="5"/>
      <c r="B100" s="4"/>
      <c r="C100" s="4"/>
      <c r="D100" s="4"/>
      <c r="E100" s="4"/>
    </row>
    <row r="101" spans="1:5" x14ac:dyDescent="0.25">
      <c r="A101" s="2"/>
      <c r="B101"/>
      <c r="C101"/>
    </row>
    <row r="102" spans="1:5" x14ac:dyDescent="0.25">
      <c r="A102" s="2"/>
      <c r="B102"/>
      <c r="C102"/>
    </row>
    <row r="103" spans="1:5" x14ac:dyDescent="0.25">
      <c r="A103" s="2"/>
      <c r="B103"/>
      <c r="C103"/>
    </row>
    <row r="104" spans="1:5" x14ac:dyDescent="0.25">
      <c r="A104" s="2"/>
      <c r="B104"/>
      <c r="C104"/>
    </row>
    <row r="105" spans="1:5" x14ac:dyDescent="0.25">
      <c r="A105" s="2"/>
      <c r="B105"/>
      <c r="C105"/>
    </row>
    <row r="106" spans="1:5" x14ac:dyDescent="0.25">
      <c r="A106" s="2"/>
      <c r="B106"/>
      <c r="C106"/>
    </row>
    <row r="107" spans="1:5" x14ac:dyDescent="0.25">
      <c r="A107" s="2"/>
      <c r="B107"/>
      <c r="C107"/>
    </row>
    <row r="108" spans="1:5" x14ac:dyDescent="0.25">
      <c r="A108" s="2"/>
      <c r="B108"/>
      <c r="C108"/>
    </row>
    <row r="109" spans="1:5" x14ac:dyDescent="0.25">
      <c r="A109" s="2"/>
      <c r="B109"/>
      <c r="C109"/>
    </row>
    <row r="110" spans="1:5" x14ac:dyDescent="0.25">
      <c r="A110" s="2"/>
      <c r="B110"/>
      <c r="C110"/>
    </row>
    <row r="111" spans="1:5" x14ac:dyDescent="0.25">
      <c r="A111" s="2"/>
      <c r="B111"/>
      <c r="C111"/>
    </row>
    <row r="112" spans="1:5" x14ac:dyDescent="0.25">
      <c r="A112" s="2"/>
      <c r="B112"/>
      <c r="C112"/>
    </row>
    <row r="113" spans="1:3" x14ac:dyDescent="0.25">
      <c r="A113" s="2"/>
      <c r="B113"/>
      <c r="C113"/>
    </row>
    <row r="114" spans="1:3" x14ac:dyDescent="0.25">
      <c r="A114" s="2"/>
      <c r="B114"/>
      <c r="C114"/>
    </row>
    <row r="115" spans="1:3" x14ac:dyDescent="0.25">
      <c r="A115" s="2"/>
      <c r="B115"/>
      <c r="C115"/>
    </row>
    <row r="116" spans="1:3" x14ac:dyDescent="0.25">
      <c r="A116" s="22"/>
    </row>
    <row r="117" spans="1:3" x14ac:dyDescent="0.25">
      <c r="A117" s="22"/>
    </row>
  </sheetData>
  <autoFilter ref="A7:M14"/>
  <pageMargins left="0.7" right="0.7" top="0.78740157499999996" bottom="0.78740157499999996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28"/>
  <sheetViews>
    <sheetView workbookViewId="0">
      <selection activeCell="O20" sqref="O20"/>
    </sheetView>
  </sheetViews>
  <sheetFormatPr baseColWidth="10" defaultRowHeight="15" x14ac:dyDescent="0.25"/>
  <cols>
    <col min="2" max="3" width="10.7109375" style="2" customWidth="1"/>
    <col min="4" max="4" width="36.85546875" customWidth="1"/>
    <col min="5" max="7" width="8.7109375" customWidth="1"/>
    <col min="8" max="8" width="19.85546875" customWidth="1"/>
    <col min="9" max="9" width="9.5703125" customWidth="1"/>
    <col min="10" max="10" width="34.5703125" customWidth="1"/>
  </cols>
  <sheetData>
    <row r="1" spans="1:14" x14ac:dyDescent="0.25">
      <c r="B1" s="44" t="s">
        <v>154</v>
      </c>
      <c r="C1" s="10"/>
      <c r="D1" s="2"/>
      <c r="E1" s="2"/>
      <c r="F1" s="2"/>
      <c r="G1" s="2"/>
      <c r="H1" s="2"/>
      <c r="I1" s="2"/>
      <c r="J1" s="2"/>
    </row>
    <row r="2" spans="1:14" x14ac:dyDescent="0.25">
      <c r="B2" s="3" t="s">
        <v>274</v>
      </c>
      <c r="C2" s="12"/>
      <c r="D2" s="1">
        <v>612869</v>
      </c>
      <c r="E2" s="3" t="s">
        <v>276</v>
      </c>
      <c r="F2" s="1"/>
      <c r="G2" s="1"/>
      <c r="H2" s="1">
        <v>520822</v>
      </c>
      <c r="I2" s="2"/>
      <c r="J2" s="2"/>
    </row>
    <row r="3" spans="1:14" ht="15.75" thickBot="1" x14ac:dyDescent="0.3">
      <c r="D3" s="2"/>
      <c r="E3" s="2"/>
      <c r="F3" s="2"/>
      <c r="G3" s="2"/>
      <c r="H3" s="2"/>
      <c r="I3" s="2"/>
      <c r="J3" s="2"/>
    </row>
    <row r="4" spans="1:14" ht="30.75" thickBot="1" x14ac:dyDescent="0.3">
      <c r="A4" s="13" t="s">
        <v>275</v>
      </c>
      <c r="B4" s="14" t="s">
        <v>0</v>
      </c>
      <c r="C4" s="14" t="s">
        <v>137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9</v>
      </c>
      <c r="K4" s="14" t="s">
        <v>277</v>
      </c>
      <c r="L4" s="14" t="s">
        <v>278</v>
      </c>
      <c r="M4" s="14" t="s">
        <v>279</v>
      </c>
    </row>
    <row r="5" spans="1:14" x14ac:dyDescent="0.25">
      <c r="A5" s="93">
        <v>5311468</v>
      </c>
      <c r="B5" s="94" t="s">
        <v>155</v>
      </c>
      <c r="C5" s="94">
        <v>1</v>
      </c>
      <c r="D5" s="95" t="s">
        <v>159</v>
      </c>
      <c r="E5" s="94">
        <v>1</v>
      </c>
      <c r="F5" s="94"/>
      <c r="G5" s="94"/>
      <c r="H5" s="95"/>
      <c r="I5" s="95"/>
      <c r="J5" s="95" t="s">
        <v>426</v>
      </c>
      <c r="K5" s="95"/>
      <c r="L5" s="95" t="s">
        <v>369</v>
      </c>
      <c r="M5" s="96"/>
    </row>
    <row r="6" spans="1:14" x14ac:dyDescent="0.25">
      <c r="A6" s="264">
        <v>5311469</v>
      </c>
      <c r="B6" s="184" t="s">
        <v>155</v>
      </c>
      <c r="C6" s="184" t="s">
        <v>18</v>
      </c>
      <c r="D6" s="186" t="s">
        <v>160</v>
      </c>
      <c r="E6" s="184"/>
      <c r="F6" s="184"/>
      <c r="G6" s="184">
        <v>6</v>
      </c>
      <c r="H6" s="186" t="s">
        <v>164</v>
      </c>
      <c r="I6" s="186"/>
      <c r="J6" s="186"/>
      <c r="K6" s="186"/>
      <c r="L6" s="184" t="s">
        <v>847</v>
      </c>
      <c r="M6" s="263"/>
    </row>
    <row r="7" spans="1:14" x14ac:dyDescent="0.25">
      <c r="A7" s="40">
        <v>5313579</v>
      </c>
      <c r="B7" s="25" t="s">
        <v>155</v>
      </c>
      <c r="C7" s="25" t="s">
        <v>18</v>
      </c>
      <c r="D7" s="28" t="s">
        <v>500</v>
      </c>
      <c r="E7" s="25"/>
      <c r="F7" s="25">
        <v>1</v>
      </c>
      <c r="G7" s="25"/>
      <c r="H7" s="28"/>
      <c r="I7" s="28"/>
      <c r="J7" s="28" t="s">
        <v>581</v>
      </c>
      <c r="K7" s="25"/>
      <c r="L7" s="28"/>
      <c r="M7" s="29"/>
    </row>
    <row r="8" spans="1:14" x14ac:dyDescent="0.25">
      <c r="A8" s="50">
        <v>5313417</v>
      </c>
      <c r="B8" s="19" t="s">
        <v>155</v>
      </c>
      <c r="C8" s="19" t="s">
        <v>18</v>
      </c>
      <c r="D8" s="20" t="s">
        <v>480</v>
      </c>
      <c r="E8" s="19">
        <v>1</v>
      </c>
      <c r="F8" s="19"/>
      <c r="G8" s="19"/>
      <c r="H8" s="20" t="s">
        <v>481</v>
      </c>
      <c r="I8" s="20"/>
      <c r="J8" s="20" t="s">
        <v>482</v>
      </c>
      <c r="K8" s="20"/>
      <c r="L8" s="19"/>
      <c r="M8" s="21"/>
    </row>
    <row r="9" spans="1:14" x14ac:dyDescent="0.25">
      <c r="A9" s="75">
        <v>5311470</v>
      </c>
      <c r="B9" s="64" t="s">
        <v>155</v>
      </c>
      <c r="C9" s="64" t="s">
        <v>18</v>
      </c>
      <c r="D9" s="66" t="s">
        <v>611</v>
      </c>
      <c r="E9" s="64">
        <v>2</v>
      </c>
      <c r="F9" s="64"/>
      <c r="G9" s="64">
        <v>1</v>
      </c>
      <c r="H9" s="66" t="s">
        <v>612</v>
      </c>
      <c r="I9" s="66">
        <v>23000</v>
      </c>
      <c r="J9" s="66" t="s">
        <v>379</v>
      </c>
      <c r="K9" s="66"/>
      <c r="L9" s="66" t="s">
        <v>629</v>
      </c>
      <c r="M9" s="79"/>
      <c r="N9" s="127"/>
    </row>
    <row r="10" spans="1:14" x14ac:dyDescent="0.25">
      <c r="A10" s="75">
        <v>5311471</v>
      </c>
      <c r="B10" s="64" t="s">
        <v>155</v>
      </c>
      <c r="C10" s="64" t="s">
        <v>18</v>
      </c>
      <c r="D10" s="66" t="s">
        <v>39</v>
      </c>
      <c r="E10" s="64">
        <v>1</v>
      </c>
      <c r="F10" s="64"/>
      <c r="G10" s="64"/>
      <c r="H10" s="66"/>
      <c r="I10" s="66"/>
      <c r="J10" s="66" t="s">
        <v>379</v>
      </c>
      <c r="K10" s="66"/>
      <c r="L10" s="66" t="s">
        <v>369</v>
      </c>
      <c r="M10" s="79"/>
    </row>
    <row r="11" spans="1:14" x14ac:dyDescent="0.25">
      <c r="A11" s="40">
        <v>5313580</v>
      </c>
      <c r="B11" s="25" t="s">
        <v>155</v>
      </c>
      <c r="C11" s="25" t="s">
        <v>18</v>
      </c>
      <c r="D11" s="28" t="s">
        <v>501</v>
      </c>
      <c r="E11" s="25">
        <v>1</v>
      </c>
      <c r="F11" s="25"/>
      <c r="G11" s="25"/>
      <c r="H11" s="28" t="s">
        <v>688</v>
      </c>
      <c r="I11" s="28"/>
      <c r="J11" s="103"/>
      <c r="K11" s="25"/>
      <c r="L11" s="25"/>
      <c r="M11" s="29"/>
    </row>
    <row r="13" spans="1:14" x14ac:dyDescent="0.25">
      <c r="A13" s="40">
        <v>5311472</v>
      </c>
      <c r="B13" s="25" t="s">
        <v>155</v>
      </c>
      <c r="C13" s="25">
        <v>3</v>
      </c>
      <c r="D13" s="28" t="s">
        <v>161</v>
      </c>
      <c r="E13" s="25">
        <v>1</v>
      </c>
      <c r="F13" s="25"/>
      <c r="G13" s="25"/>
      <c r="H13" s="28"/>
      <c r="I13" s="28"/>
      <c r="J13" s="28"/>
      <c r="K13" s="28"/>
      <c r="L13" s="25"/>
      <c r="M13" s="29"/>
    </row>
    <row r="14" spans="1:14" s="22" customFormat="1" x14ac:dyDescent="0.25">
      <c r="A14" s="40">
        <v>5312293</v>
      </c>
      <c r="B14" s="25" t="s">
        <v>155</v>
      </c>
      <c r="C14" s="25">
        <v>4</v>
      </c>
      <c r="D14" s="28" t="s">
        <v>434</v>
      </c>
      <c r="E14" s="25">
        <v>1</v>
      </c>
      <c r="F14" s="25"/>
      <c r="G14" s="25"/>
      <c r="H14" s="28" t="s">
        <v>435</v>
      </c>
      <c r="I14" s="28"/>
      <c r="J14" s="28" t="s">
        <v>436</v>
      </c>
      <c r="K14" s="28"/>
      <c r="L14" s="28"/>
      <c r="M14" s="29"/>
    </row>
    <row r="15" spans="1:14" x14ac:dyDescent="0.25">
      <c r="A15" s="40">
        <v>5312725</v>
      </c>
      <c r="B15" s="25" t="s">
        <v>155</v>
      </c>
      <c r="C15" s="25">
        <v>1</v>
      </c>
      <c r="D15" s="28" t="s">
        <v>492</v>
      </c>
      <c r="E15" s="25">
        <v>2</v>
      </c>
      <c r="F15" s="25"/>
      <c r="G15" s="25"/>
      <c r="H15" s="28"/>
      <c r="I15" s="28"/>
      <c r="J15" s="28" t="s">
        <v>518</v>
      </c>
      <c r="K15" s="25"/>
      <c r="L15" s="28"/>
      <c r="M15" s="29"/>
    </row>
    <row r="16" spans="1:14" s="22" customFormat="1" x14ac:dyDescent="0.25">
      <c r="A16" s="50">
        <v>5313536</v>
      </c>
      <c r="B16" s="19" t="s">
        <v>155</v>
      </c>
      <c r="C16" s="19">
        <v>3</v>
      </c>
      <c r="D16" s="20" t="s">
        <v>496</v>
      </c>
      <c r="E16" s="19">
        <v>1</v>
      </c>
      <c r="F16" s="19"/>
      <c r="G16" s="19"/>
      <c r="H16" s="20"/>
      <c r="I16" s="20"/>
      <c r="J16" s="20"/>
      <c r="K16" s="19"/>
      <c r="L16" s="20"/>
      <c r="M16" s="21"/>
    </row>
    <row r="17" spans="1:13" s="22" customFormat="1" x14ac:dyDescent="0.25">
      <c r="A17" s="40">
        <v>5313532</v>
      </c>
      <c r="B17" s="25" t="s">
        <v>156</v>
      </c>
      <c r="C17" s="25">
        <v>1</v>
      </c>
      <c r="D17" s="28" t="s">
        <v>493</v>
      </c>
      <c r="E17" s="25">
        <v>1</v>
      </c>
      <c r="F17" s="25"/>
      <c r="G17" s="25"/>
      <c r="H17" s="28" t="s">
        <v>692</v>
      </c>
      <c r="I17" s="28">
        <v>24114</v>
      </c>
      <c r="J17" s="28"/>
      <c r="K17" s="25"/>
      <c r="L17" s="25"/>
      <c r="M17" s="29"/>
    </row>
    <row r="18" spans="1:13" s="22" customFormat="1" x14ac:dyDescent="0.25">
      <c r="A18" s="50">
        <v>5313534</v>
      </c>
      <c r="B18" s="19" t="s">
        <v>156</v>
      </c>
      <c r="C18" s="19">
        <v>2</v>
      </c>
      <c r="D18" s="20" t="s">
        <v>494</v>
      </c>
      <c r="E18" s="19">
        <v>1</v>
      </c>
      <c r="F18" s="19"/>
      <c r="G18" s="19"/>
      <c r="H18" s="20"/>
      <c r="I18" s="20"/>
      <c r="J18" s="20"/>
      <c r="K18" s="19"/>
      <c r="L18" s="20"/>
      <c r="M18" s="21"/>
    </row>
    <row r="19" spans="1:13" s="22" customFormat="1" x14ac:dyDescent="0.25">
      <c r="A19" s="40">
        <v>5313535</v>
      </c>
      <c r="B19" s="25" t="s">
        <v>156</v>
      </c>
      <c r="C19" s="25">
        <v>2</v>
      </c>
      <c r="D19" s="28" t="s">
        <v>495</v>
      </c>
      <c r="E19" s="25">
        <v>1</v>
      </c>
      <c r="F19" s="25"/>
      <c r="G19" s="25"/>
      <c r="H19" s="28"/>
      <c r="I19" s="28"/>
      <c r="J19" s="28"/>
      <c r="K19" s="25"/>
      <c r="L19" s="25"/>
      <c r="M19" s="29"/>
    </row>
    <row r="20" spans="1:13" x14ac:dyDescent="0.25">
      <c r="A20" s="50">
        <v>5311475</v>
      </c>
      <c r="B20" s="19" t="s">
        <v>156</v>
      </c>
      <c r="C20" s="19">
        <v>3</v>
      </c>
      <c r="D20" s="20" t="s">
        <v>163</v>
      </c>
      <c r="E20" s="19">
        <v>4</v>
      </c>
      <c r="F20" s="19"/>
      <c r="G20" s="19"/>
      <c r="H20" s="20"/>
      <c r="I20" s="20"/>
      <c r="J20" s="20"/>
      <c r="K20" s="20"/>
      <c r="L20" s="20"/>
      <c r="M20" s="21"/>
    </row>
    <row r="21" spans="1:13" x14ac:dyDescent="0.25">
      <c r="A21" s="40">
        <v>5313661</v>
      </c>
      <c r="B21" s="25" t="s">
        <v>156</v>
      </c>
      <c r="C21" s="25">
        <v>1</v>
      </c>
      <c r="D21" s="28" t="s">
        <v>505</v>
      </c>
      <c r="E21" s="25"/>
      <c r="F21" s="25">
        <v>1</v>
      </c>
      <c r="G21" s="25"/>
      <c r="H21" s="28"/>
      <c r="I21" s="28"/>
      <c r="J21" s="28"/>
      <c r="K21" s="25"/>
      <c r="L21" s="25"/>
      <c r="M21" s="29"/>
    </row>
    <row r="22" spans="1:13" x14ac:dyDescent="0.25">
      <c r="A22" s="50"/>
      <c r="B22" s="19" t="s">
        <v>156</v>
      </c>
      <c r="C22" s="19">
        <v>2</v>
      </c>
      <c r="D22" s="20" t="s">
        <v>608</v>
      </c>
      <c r="E22" s="19">
        <v>1</v>
      </c>
      <c r="F22" s="19"/>
      <c r="G22" s="19"/>
      <c r="H22" s="20" t="s">
        <v>610</v>
      </c>
      <c r="I22" s="20">
        <v>22205</v>
      </c>
      <c r="J22" s="20" t="s">
        <v>609</v>
      </c>
      <c r="K22" s="19"/>
      <c r="L22" s="20"/>
      <c r="M22" s="21"/>
    </row>
    <row r="23" spans="1:13" x14ac:dyDescent="0.25">
      <c r="A23" s="40">
        <v>5311473</v>
      </c>
      <c r="B23" s="25" t="s">
        <v>157</v>
      </c>
      <c r="C23" s="25">
        <v>2</v>
      </c>
      <c r="D23" s="28" t="s">
        <v>162</v>
      </c>
      <c r="E23" s="25">
        <v>1</v>
      </c>
      <c r="F23" s="25"/>
      <c r="G23" s="25"/>
      <c r="H23" s="28"/>
      <c r="I23" s="28">
        <v>24374</v>
      </c>
      <c r="J23" s="28"/>
      <c r="K23" s="28"/>
      <c r="L23" s="25"/>
      <c r="M23" s="29"/>
    </row>
    <row r="24" spans="1:13" x14ac:dyDescent="0.25">
      <c r="A24" s="40">
        <v>5311474</v>
      </c>
      <c r="B24" s="25" t="s">
        <v>157</v>
      </c>
      <c r="C24" s="25">
        <v>2</v>
      </c>
      <c r="D24" s="28" t="s">
        <v>158</v>
      </c>
      <c r="E24" s="25"/>
      <c r="F24" s="25"/>
      <c r="G24" s="25"/>
      <c r="H24" s="28"/>
      <c r="I24" s="28"/>
      <c r="J24" s="28"/>
      <c r="K24" s="28"/>
      <c r="L24" s="28"/>
      <c r="M24" s="29"/>
    </row>
    <row r="25" spans="1:13" s="22" customFormat="1" x14ac:dyDescent="0.25">
      <c r="A25" s="50">
        <v>5313531</v>
      </c>
      <c r="B25" s="19" t="s">
        <v>157</v>
      </c>
      <c r="C25" s="19">
        <v>1</v>
      </c>
      <c r="D25" s="20" t="s">
        <v>491</v>
      </c>
      <c r="E25" s="19" t="s">
        <v>308</v>
      </c>
      <c r="F25" s="19">
        <v>1</v>
      </c>
      <c r="G25" s="19"/>
      <c r="H25" s="20"/>
      <c r="I25" s="20"/>
      <c r="J25" s="20"/>
      <c r="K25" s="19"/>
      <c r="L25" s="20"/>
      <c r="M25" s="21"/>
    </row>
    <row r="26" spans="1:13" x14ac:dyDescent="0.25">
      <c r="A26" s="40">
        <v>5313904</v>
      </c>
      <c r="B26" s="25" t="s">
        <v>483</v>
      </c>
      <c r="C26" s="25" t="s">
        <v>18</v>
      </c>
      <c r="D26" s="28" t="s">
        <v>524</v>
      </c>
      <c r="E26" s="25">
        <v>1</v>
      </c>
      <c r="F26" s="25"/>
      <c r="G26" s="25"/>
      <c r="H26" s="28" t="s">
        <v>525</v>
      </c>
      <c r="I26" s="28"/>
      <c r="J26" s="28" t="s">
        <v>526</v>
      </c>
      <c r="K26" s="25"/>
      <c r="L26" s="28"/>
      <c r="M26" s="29"/>
    </row>
    <row r="27" spans="1:13" s="22" customFormat="1" x14ac:dyDescent="0.25">
      <c r="A27" s="40">
        <v>5313806</v>
      </c>
      <c r="B27" s="25" t="s">
        <v>483</v>
      </c>
      <c r="C27" s="25">
        <v>1</v>
      </c>
      <c r="D27" s="28" t="s">
        <v>517</v>
      </c>
      <c r="E27" s="25">
        <v>1</v>
      </c>
      <c r="F27" s="25"/>
      <c r="G27" s="25"/>
      <c r="H27" s="28"/>
      <c r="I27" s="28"/>
      <c r="J27" s="28"/>
      <c r="K27" s="25"/>
      <c r="L27" s="28"/>
      <c r="M27" s="29"/>
    </row>
    <row r="28" spans="1:13" s="22" customFormat="1" x14ac:dyDescent="0.25">
      <c r="A28" s="50" t="s">
        <v>519</v>
      </c>
      <c r="B28" s="19" t="s">
        <v>483</v>
      </c>
      <c r="C28" s="19">
        <v>1</v>
      </c>
      <c r="D28" s="20" t="s">
        <v>779</v>
      </c>
      <c r="E28" s="19">
        <v>1</v>
      </c>
      <c r="F28" s="19"/>
      <c r="G28" s="19"/>
      <c r="H28" s="20" t="s">
        <v>692</v>
      </c>
      <c r="I28" s="20">
        <v>24302</v>
      </c>
      <c r="J28" s="20" t="s">
        <v>691</v>
      </c>
      <c r="K28" s="19"/>
      <c r="L28" s="19"/>
      <c r="M28" s="21"/>
    </row>
    <row r="29" spans="1:13" s="22" customFormat="1" x14ac:dyDescent="0.25">
      <c r="A29" s="40">
        <v>5313769</v>
      </c>
      <c r="B29" s="25" t="s">
        <v>483</v>
      </c>
      <c r="C29" s="25">
        <v>2</v>
      </c>
      <c r="D29" s="28" t="s">
        <v>516</v>
      </c>
      <c r="E29" s="25">
        <v>1</v>
      </c>
      <c r="F29" s="25"/>
      <c r="G29" s="25"/>
      <c r="H29" s="28"/>
      <c r="I29" s="28"/>
      <c r="J29" s="28"/>
      <c r="K29" s="25"/>
      <c r="L29" s="28"/>
      <c r="M29" s="29"/>
    </row>
    <row r="30" spans="1:13" x14ac:dyDescent="0.25">
      <c r="A30" s="50">
        <v>5313369</v>
      </c>
      <c r="B30" s="19" t="s">
        <v>483</v>
      </c>
      <c r="C30" s="19" t="s">
        <v>18</v>
      </c>
      <c r="D30" s="20" t="s">
        <v>484</v>
      </c>
      <c r="E30" s="19">
        <v>1</v>
      </c>
      <c r="F30" s="19"/>
      <c r="G30" s="19"/>
      <c r="H30" s="20" t="s">
        <v>485</v>
      </c>
      <c r="I30" s="20"/>
      <c r="J30" s="20" t="s">
        <v>486</v>
      </c>
      <c r="K30" s="19"/>
      <c r="L30" s="20"/>
      <c r="M30" s="21"/>
    </row>
    <row r="31" spans="1:13" x14ac:dyDescent="0.25">
      <c r="A31" s="40" t="s">
        <v>519</v>
      </c>
      <c r="B31" s="25" t="s">
        <v>483</v>
      </c>
      <c r="C31" s="25">
        <v>4</v>
      </c>
      <c r="D31" s="28"/>
      <c r="E31" s="25">
        <v>1</v>
      </c>
      <c r="F31" s="25"/>
      <c r="G31" s="25"/>
      <c r="H31" s="28" t="s">
        <v>562</v>
      </c>
      <c r="I31" s="28"/>
      <c r="J31" s="28" t="s">
        <v>563</v>
      </c>
      <c r="K31" s="25"/>
      <c r="L31" s="28"/>
      <c r="M31" s="29"/>
    </row>
    <row r="32" spans="1:13" hidden="1" x14ac:dyDescent="0.25">
      <c r="A32" s="243">
        <v>5314059</v>
      </c>
      <c r="B32" s="229" t="s">
        <v>545</v>
      </c>
      <c r="C32" s="229">
        <v>1</v>
      </c>
      <c r="D32" s="230" t="s">
        <v>546</v>
      </c>
      <c r="E32" s="229">
        <v>1</v>
      </c>
      <c r="F32" s="229"/>
      <c r="G32" s="229"/>
      <c r="H32" s="230" t="s">
        <v>547</v>
      </c>
      <c r="I32" s="229">
        <v>24320</v>
      </c>
      <c r="J32" s="230" t="s">
        <v>832</v>
      </c>
      <c r="K32" s="229"/>
      <c r="L32" s="230"/>
      <c r="M32" s="286"/>
    </row>
    <row r="33" spans="1:14" s="22" customFormat="1" x14ac:dyDescent="0.25">
      <c r="A33" s="40">
        <v>5314055</v>
      </c>
      <c r="B33" s="25" t="s">
        <v>497</v>
      </c>
      <c r="C33" s="25">
        <v>1</v>
      </c>
      <c r="D33" s="28" t="s">
        <v>543</v>
      </c>
      <c r="E33" s="25">
        <v>1</v>
      </c>
      <c r="F33" s="25"/>
      <c r="G33" s="25"/>
      <c r="H33" s="28"/>
      <c r="I33" s="28"/>
      <c r="J33" s="28" t="s">
        <v>544</v>
      </c>
      <c r="K33" s="25"/>
      <c r="L33" s="25"/>
      <c r="M33" s="29"/>
    </row>
    <row r="34" spans="1:14" s="22" customFormat="1" x14ac:dyDescent="0.25">
      <c r="A34" s="50">
        <v>5314056</v>
      </c>
      <c r="B34" s="19" t="s">
        <v>497</v>
      </c>
      <c r="C34" s="19">
        <v>1</v>
      </c>
      <c r="D34" s="20" t="s">
        <v>541</v>
      </c>
      <c r="E34" s="19">
        <v>1</v>
      </c>
      <c r="F34" s="19"/>
      <c r="G34" s="19"/>
      <c r="H34" s="20"/>
      <c r="I34" s="20"/>
      <c r="J34" s="20" t="s">
        <v>542</v>
      </c>
      <c r="K34" s="19"/>
      <c r="L34" s="20"/>
      <c r="M34" s="21"/>
    </row>
    <row r="35" spans="1:14" x14ac:dyDescent="0.25">
      <c r="A35" s="40">
        <v>5313537</v>
      </c>
      <c r="B35" s="25" t="s">
        <v>497</v>
      </c>
      <c r="C35" s="25">
        <v>1</v>
      </c>
      <c r="D35" s="28" t="s">
        <v>498</v>
      </c>
      <c r="E35" s="25">
        <v>1</v>
      </c>
      <c r="F35" s="25"/>
      <c r="G35" s="25"/>
      <c r="H35" s="28"/>
      <c r="I35" s="28"/>
      <c r="J35" s="28"/>
      <c r="K35" s="25"/>
      <c r="L35" s="25"/>
      <c r="M35" s="29"/>
      <c r="N35" s="141"/>
    </row>
    <row r="36" spans="1:14" x14ac:dyDescent="0.25">
      <c r="A36" s="50">
        <v>5313538</v>
      </c>
      <c r="B36" s="19" t="s">
        <v>497</v>
      </c>
      <c r="C36" s="19">
        <v>1</v>
      </c>
      <c r="D36" s="20" t="s">
        <v>499</v>
      </c>
      <c r="E36" s="19">
        <v>1</v>
      </c>
      <c r="F36" s="19"/>
      <c r="G36" s="19"/>
      <c r="H36" s="20"/>
      <c r="I36" s="20"/>
      <c r="J36" s="20" t="s">
        <v>648</v>
      </c>
      <c r="K36" s="19"/>
      <c r="L36" s="19"/>
      <c r="M36" s="21"/>
      <c r="N36" s="141"/>
    </row>
    <row r="37" spans="1:14" ht="15.75" thickBot="1" x14ac:dyDescent="0.3">
      <c r="A37" s="115">
        <v>5314166</v>
      </c>
      <c r="B37" s="116" t="s">
        <v>155</v>
      </c>
      <c r="C37" s="117" t="s">
        <v>18</v>
      </c>
      <c r="D37" s="117" t="s">
        <v>560</v>
      </c>
      <c r="E37" s="116">
        <v>1</v>
      </c>
      <c r="F37" s="116"/>
      <c r="G37" s="117"/>
      <c r="H37" s="117"/>
      <c r="I37" s="117"/>
      <c r="J37" s="117"/>
      <c r="K37" s="117"/>
      <c r="L37" s="117"/>
      <c r="M37" s="118"/>
    </row>
    <row r="39" spans="1:14" x14ac:dyDescent="0.25">
      <c r="A39" s="5"/>
      <c r="B39" s="7"/>
      <c r="C39" s="11" t="s">
        <v>179</v>
      </c>
      <c r="D39" s="5"/>
      <c r="E39" s="7">
        <f>SUM(E5:E38)</f>
        <v>32</v>
      </c>
      <c r="F39" s="7">
        <f>SUM(F5:F38)</f>
        <v>3</v>
      </c>
      <c r="G39" s="7">
        <f>SUM(G5:G38)</f>
        <v>7</v>
      </c>
    </row>
    <row r="40" spans="1:14" x14ac:dyDescent="0.25">
      <c r="A40" s="5"/>
      <c r="B40" s="5"/>
      <c r="C40" s="4"/>
      <c r="D40" s="11"/>
      <c r="E40" s="5"/>
      <c r="F40" s="5"/>
    </row>
    <row r="41" spans="1:14" x14ac:dyDescent="0.25">
      <c r="A41" s="5"/>
      <c r="B41" s="5"/>
      <c r="C41" s="4"/>
      <c r="D41" s="5"/>
      <c r="E41" s="5"/>
      <c r="F41" s="5"/>
    </row>
    <row r="42" spans="1:14" x14ac:dyDescent="0.25">
      <c r="A42" s="5"/>
      <c r="B42" s="5"/>
      <c r="C42" s="6"/>
      <c r="D42" s="5"/>
      <c r="E42" s="5"/>
      <c r="F42" s="5"/>
    </row>
    <row r="43" spans="1:14" x14ac:dyDescent="0.25">
      <c r="A43" s="5"/>
      <c r="B43" s="5"/>
      <c r="C43" s="4"/>
      <c r="D43" s="5"/>
      <c r="E43" s="5"/>
      <c r="F43" s="5"/>
    </row>
    <row r="44" spans="1:14" x14ac:dyDescent="0.25">
      <c r="A44" s="5"/>
      <c r="B44" s="5"/>
      <c r="C44" s="4"/>
      <c r="D44" s="5"/>
      <c r="E44" s="5"/>
      <c r="F44" s="5"/>
    </row>
    <row r="45" spans="1:14" x14ac:dyDescent="0.25">
      <c r="A45" s="5"/>
      <c r="B45" s="5"/>
      <c r="C45" s="8"/>
      <c r="D45" s="5"/>
      <c r="E45" s="5"/>
      <c r="F45" s="5"/>
    </row>
    <row r="46" spans="1:14" x14ac:dyDescent="0.25">
      <c r="A46" s="5"/>
      <c r="B46" s="5"/>
      <c r="C46" s="4"/>
      <c r="D46" s="5"/>
      <c r="E46" s="5"/>
      <c r="F46" s="5"/>
    </row>
    <row r="47" spans="1:14" x14ac:dyDescent="0.25">
      <c r="A47" s="5"/>
      <c r="B47" s="5"/>
      <c r="C47" s="4"/>
      <c r="D47" s="5"/>
      <c r="E47" s="5"/>
      <c r="F47" s="5"/>
    </row>
    <row r="48" spans="1:14" x14ac:dyDescent="0.25">
      <c r="A48" s="5"/>
      <c r="B48" s="5"/>
      <c r="C48" s="4"/>
      <c r="D48" s="5"/>
      <c r="E48" s="5"/>
      <c r="F48" s="5"/>
    </row>
    <row r="49" spans="1:6" x14ac:dyDescent="0.25">
      <c r="A49" s="5"/>
      <c r="B49" s="5"/>
      <c r="C49" s="4"/>
      <c r="D49" s="5"/>
      <c r="E49" s="5"/>
      <c r="F49" s="5"/>
    </row>
    <row r="50" spans="1:6" x14ac:dyDescent="0.25">
      <c r="A50" s="5"/>
      <c r="B50" s="5"/>
      <c r="C50" s="4"/>
      <c r="D50" s="5"/>
      <c r="E50" s="5"/>
      <c r="F50" s="5"/>
    </row>
    <row r="51" spans="1:6" x14ac:dyDescent="0.25">
      <c r="A51" s="5"/>
      <c r="B51" s="5"/>
      <c r="C51" s="4"/>
      <c r="D51" s="5"/>
      <c r="E51" s="5"/>
      <c r="F51" s="5"/>
    </row>
    <row r="52" spans="1:6" x14ac:dyDescent="0.25">
      <c r="A52" s="5"/>
      <c r="B52" s="5"/>
      <c r="C52" s="4"/>
      <c r="D52" s="5"/>
      <c r="E52" s="5"/>
      <c r="F52" s="5"/>
    </row>
    <row r="53" spans="1:6" x14ac:dyDescent="0.25">
      <c r="A53" s="5"/>
      <c r="B53" s="5"/>
      <c r="C53" s="4"/>
      <c r="D53" s="5"/>
      <c r="E53" s="5"/>
      <c r="F53" s="5"/>
    </row>
    <row r="54" spans="1:6" x14ac:dyDescent="0.25">
      <c r="A54" s="5"/>
      <c r="B54" s="5"/>
      <c r="C54" s="4"/>
      <c r="D54" s="5"/>
      <c r="E54" s="5"/>
      <c r="F54" s="5"/>
    </row>
    <row r="55" spans="1:6" x14ac:dyDescent="0.25">
      <c r="A55" s="5"/>
      <c r="B55" s="5"/>
      <c r="C55" s="4"/>
      <c r="D55" s="9"/>
      <c r="E55" s="5"/>
      <c r="F55" s="5"/>
    </row>
    <row r="56" spans="1:6" x14ac:dyDescent="0.25">
      <c r="A56" s="5"/>
      <c r="B56" s="5"/>
      <c r="C56" s="4"/>
      <c r="D56" s="9"/>
      <c r="E56" s="5"/>
      <c r="F56" s="5"/>
    </row>
    <row r="57" spans="1:6" x14ac:dyDescent="0.25">
      <c r="A57" s="5"/>
      <c r="B57" s="5"/>
      <c r="C57" s="4"/>
      <c r="D57" s="5"/>
      <c r="E57" s="5"/>
      <c r="F57" s="5"/>
    </row>
    <row r="58" spans="1:6" x14ac:dyDescent="0.25">
      <c r="A58" s="5"/>
      <c r="B58" s="5"/>
      <c r="C58" s="4"/>
      <c r="D58" s="5"/>
      <c r="E58" s="5"/>
      <c r="F58" s="5"/>
    </row>
    <row r="59" spans="1:6" x14ac:dyDescent="0.25">
      <c r="A59" s="5"/>
      <c r="B59" s="5"/>
      <c r="C59" s="4"/>
      <c r="D59" s="5"/>
      <c r="E59" s="5"/>
      <c r="F59" s="5"/>
    </row>
    <row r="60" spans="1:6" x14ac:dyDescent="0.25">
      <c r="A60" s="5"/>
      <c r="B60" s="5"/>
      <c r="C60" s="4"/>
      <c r="D60" s="5"/>
      <c r="E60" s="5"/>
      <c r="F60" s="5"/>
    </row>
    <row r="61" spans="1:6" x14ac:dyDescent="0.25">
      <c r="A61" s="5"/>
      <c r="B61" s="5"/>
      <c r="C61" s="4"/>
      <c r="D61" s="5"/>
      <c r="E61" s="5"/>
      <c r="F61" s="5"/>
    </row>
    <row r="62" spans="1:6" x14ac:dyDescent="0.25">
      <c r="A62" s="5"/>
      <c r="B62" s="5"/>
      <c r="C62" s="4"/>
      <c r="D62" s="5"/>
      <c r="E62" s="5"/>
      <c r="F62" s="5"/>
    </row>
    <row r="63" spans="1:6" x14ac:dyDescent="0.25">
      <c r="A63" s="5"/>
      <c r="B63" s="5"/>
      <c r="C63" s="4"/>
      <c r="D63" s="5"/>
      <c r="E63" s="5"/>
      <c r="F63" s="5"/>
    </row>
    <row r="64" spans="1:6" x14ac:dyDescent="0.25">
      <c r="A64" s="7"/>
      <c r="B64" s="7"/>
      <c r="C64" s="6"/>
      <c r="D64" s="5"/>
      <c r="E64" s="7"/>
      <c r="F64" s="7"/>
    </row>
    <row r="65" spans="1:6" x14ac:dyDescent="0.25">
      <c r="A65" s="7"/>
      <c r="B65" s="7"/>
      <c r="C65" s="6"/>
      <c r="D65" s="7"/>
      <c r="E65" s="7"/>
      <c r="F65" s="7"/>
    </row>
    <row r="66" spans="1:6" x14ac:dyDescent="0.25">
      <c r="A66" s="5"/>
      <c r="B66" s="5"/>
      <c r="C66" s="4"/>
      <c r="D66" s="7"/>
      <c r="E66" s="5"/>
      <c r="F66" s="5"/>
    </row>
    <row r="67" spans="1:6" x14ac:dyDescent="0.25">
      <c r="A67" s="5"/>
      <c r="B67" s="5"/>
      <c r="C67" s="4"/>
      <c r="D67" s="5"/>
      <c r="E67" s="5"/>
      <c r="F67" s="5"/>
    </row>
    <row r="68" spans="1:6" x14ac:dyDescent="0.25">
      <c r="A68" s="5"/>
      <c r="B68" s="5"/>
      <c r="C68" s="4"/>
      <c r="D68" s="5"/>
      <c r="E68" s="5"/>
      <c r="F68" s="5"/>
    </row>
    <row r="69" spans="1:6" x14ac:dyDescent="0.25">
      <c r="A69" s="5"/>
      <c r="B69" s="5"/>
      <c r="C69" s="4"/>
      <c r="D69" s="5"/>
      <c r="E69" s="5"/>
      <c r="F69" s="5"/>
    </row>
    <row r="70" spans="1:6" x14ac:dyDescent="0.25">
      <c r="A70" s="5"/>
      <c r="B70" s="5"/>
      <c r="C70" s="4"/>
      <c r="D70" s="5"/>
      <c r="E70" s="5"/>
      <c r="F70" s="5"/>
    </row>
    <row r="71" spans="1:6" x14ac:dyDescent="0.25">
      <c r="A71" s="5"/>
      <c r="B71" s="5"/>
      <c r="C71" s="4"/>
      <c r="D71" s="5"/>
      <c r="E71" s="5"/>
      <c r="F71" s="5"/>
    </row>
    <row r="72" spans="1:6" x14ac:dyDescent="0.25">
      <c r="A72" s="5"/>
      <c r="B72" s="5"/>
      <c r="C72" s="4"/>
      <c r="D72" s="5"/>
      <c r="E72" s="5"/>
      <c r="F72" s="5"/>
    </row>
    <row r="73" spans="1:6" x14ac:dyDescent="0.25">
      <c r="A73" s="5"/>
      <c r="B73" s="5"/>
      <c r="C73" s="4"/>
      <c r="D73" s="5"/>
      <c r="E73" s="5"/>
      <c r="F73" s="5"/>
    </row>
    <row r="74" spans="1:6" x14ac:dyDescent="0.25">
      <c r="A74" s="5"/>
      <c r="B74" s="5"/>
      <c r="C74" s="4"/>
      <c r="D74" s="5"/>
      <c r="E74" s="5"/>
      <c r="F74" s="5"/>
    </row>
    <row r="75" spans="1:6" x14ac:dyDescent="0.25">
      <c r="A75" s="5"/>
      <c r="B75" s="5"/>
      <c r="C75" s="4"/>
      <c r="D75" s="5"/>
      <c r="E75" s="5"/>
      <c r="F75" s="5"/>
    </row>
    <row r="76" spans="1:6" x14ac:dyDescent="0.25">
      <c r="A76" s="5"/>
      <c r="B76" s="5"/>
      <c r="C76" s="4"/>
      <c r="D76" s="5"/>
      <c r="E76" s="5"/>
      <c r="F76" s="5"/>
    </row>
    <row r="77" spans="1:6" x14ac:dyDescent="0.25">
      <c r="A77" s="5"/>
      <c r="B77" s="5"/>
      <c r="C77" s="4"/>
      <c r="D77" s="5"/>
      <c r="E77" s="5"/>
      <c r="F77" s="5"/>
    </row>
    <row r="78" spans="1:6" x14ac:dyDescent="0.25">
      <c r="A78" s="5"/>
      <c r="B78" s="5"/>
      <c r="C78" s="4"/>
      <c r="D78" s="5"/>
      <c r="E78" s="5"/>
      <c r="F78" s="5"/>
    </row>
    <row r="79" spans="1:6" x14ac:dyDescent="0.25">
      <c r="A79" s="5"/>
      <c r="B79" s="5"/>
      <c r="C79" s="4"/>
      <c r="D79" s="5"/>
      <c r="E79" s="5"/>
      <c r="F79" s="5"/>
    </row>
    <row r="80" spans="1:6" x14ac:dyDescent="0.25">
      <c r="A80" s="5"/>
      <c r="B80" s="5"/>
      <c r="C80" s="4"/>
      <c r="D80" s="5"/>
      <c r="E80" s="5"/>
      <c r="F80" s="5"/>
    </row>
    <row r="81" spans="1:6" x14ac:dyDescent="0.25">
      <c r="A81" s="5"/>
      <c r="B81" s="5"/>
      <c r="C81" s="4"/>
      <c r="D81" s="5"/>
      <c r="E81" s="5"/>
      <c r="F81" s="5"/>
    </row>
    <row r="82" spans="1:6" x14ac:dyDescent="0.25">
      <c r="A82" s="5"/>
      <c r="B82" s="5"/>
      <c r="C82" s="4"/>
      <c r="D82" s="5"/>
      <c r="E82" s="5"/>
      <c r="F82" s="5"/>
    </row>
    <row r="83" spans="1:6" x14ac:dyDescent="0.25">
      <c r="A83" s="7"/>
      <c r="B83" s="7"/>
      <c r="C83" s="6"/>
      <c r="D83" s="5"/>
      <c r="E83" s="7"/>
      <c r="F83" s="7"/>
    </row>
    <row r="84" spans="1:6" x14ac:dyDescent="0.25">
      <c r="A84" s="5"/>
      <c r="B84" s="5"/>
      <c r="C84" s="4"/>
      <c r="D84" s="7"/>
      <c r="E84" s="5"/>
      <c r="F84" s="5"/>
    </row>
    <row r="85" spans="1:6" x14ac:dyDescent="0.25">
      <c r="A85" s="5"/>
      <c r="B85" s="5"/>
      <c r="C85" s="4"/>
      <c r="D85" s="5"/>
      <c r="E85" s="5"/>
      <c r="F85" s="5"/>
    </row>
    <row r="86" spans="1:6" x14ac:dyDescent="0.25">
      <c r="A86" s="5"/>
      <c r="B86" s="5"/>
      <c r="C86" s="4"/>
      <c r="D86" s="5"/>
      <c r="E86" s="5"/>
      <c r="F86" s="5"/>
    </row>
    <row r="87" spans="1:6" x14ac:dyDescent="0.25">
      <c r="A87" s="5"/>
      <c r="B87" s="5"/>
      <c r="C87" s="4"/>
      <c r="D87" s="5"/>
      <c r="E87" s="5"/>
      <c r="F87" s="5"/>
    </row>
    <row r="88" spans="1:6" x14ac:dyDescent="0.25">
      <c r="A88" s="5"/>
      <c r="B88" s="5"/>
      <c r="C88" s="4"/>
      <c r="D88" s="5"/>
      <c r="E88" s="5"/>
      <c r="F88" s="5"/>
    </row>
    <row r="89" spans="1:6" x14ac:dyDescent="0.25">
      <c r="A89" s="7"/>
      <c r="B89" s="7"/>
      <c r="C89" s="6"/>
      <c r="D89" s="5"/>
      <c r="E89" s="7"/>
      <c r="F89" s="7"/>
    </row>
    <row r="90" spans="1:6" x14ac:dyDescent="0.25">
      <c r="A90" s="5"/>
      <c r="B90" s="5"/>
      <c r="C90" s="4"/>
      <c r="D90" s="7"/>
      <c r="E90" s="5"/>
      <c r="F90" s="5"/>
    </row>
    <row r="91" spans="1:6" x14ac:dyDescent="0.25">
      <c r="A91" s="5"/>
      <c r="B91" s="5"/>
      <c r="C91" s="8"/>
      <c r="D91" s="5"/>
      <c r="E91" s="5"/>
      <c r="F91" s="5"/>
    </row>
    <row r="92" spans="1:6" x14ac:dyDescent="0.25">
      <c r="A92" s="5"/>
      <c r="B92" s="5"/>
      <c r="C92" s="8"/>
      <c r="D92" s="5"/>
      <c r="E92" s="5"/>
      <c r="F92" s="5"/>
    </row>
    <row r="93" spans="1:6" x14ac:dyDescent="0.25">
      <c r="A93" s="5"/>
      <c r="B93" s="5"/>
      <c r="C93" s="4"/>
      <c r="D93" s="5"/>
      <c r="E93" s="5"/>
      <c r="F93" s="5"/>
    </row>
    <row r="94" spans="1:6" x14ac:dyDescent="0.25">
      <c r="A94" s="5"/>
      <c r="B94" s="5"/>
      <c r="C94" s="8"/>
      <c r="D94" s="5"/>
      <c r="E94" s="5"/>
      <c r="F94" s="5"/>
    </row>
    <row r="95" spans="1:6" x14ac:dyDescent="0.25">
      <c r="A95" s="5"/>
      <c r="B95" s="5"/>
      <c r="C95" s="4"/>
      <c r="D95" s="5"/>
      <c r="E95" s="5"/>
      <c r="F95" s="5"/>
    </row>
    <row r="96" spans="1:6" x14ac:dyDescent="0.25">
      <c r="A96" s="5"/>
      <c r="B96" s="5"/>
      <c r="C96" s="4"/>
      <c r="D96" s="5"/>
      <c r="E96" s="5"/>
      <c r="F96" s="5"/>
    </row>
    <row r="97" spans="1:6" x14ac:dyDescent="0.25">
      <c r="A97" s="5"/>
      <c r="B97" s="5"/>
      <c r="C97" s="4"/>
      <c r="D97" s="5"/>
      <c r="E97" s="5"/>
      <c r="F97" s="5"/>
    </row>
    <row r="98" spans="1:6" x14ac:dyDescent="0.25">
      <c r="A98" s="5"/>
      <c r="B98" s="5"/>
      <c r="C98" s="4"/>
      <c r="D98" s="5"/>
      <c r="E98" s="5"/>
      <c r="F98" s="5"/>
    </row>
    <row r="99" spans="1:6" x14ac:dyDescent="0.25">
      <c r="A99" s="5"/>
      <c r="B99" s="5"/>
      <c r="C99" s="4"/>
      <c r="D99" s="5"/>
      <c r="E99" s="5"/>
      <c r="F99" s="5"/>
    </row>
    <row r="100" spans="1:6" x14ac:dyDescent="0.25">
      <c r="A100" s="5"/>
      <c r="B100" s="5"/>
      <c r="C100" s="4"/>
      <c r="D100" s="5"/>
      <c r="E100" s="5"/>
      <c r="F100" s="5"/>
    </row>
    <row r="101" spans="1:6" x14ac:dyDescent="0.25">
      <c r="A101" s="5"/>
      <c r="B101" s="5"/>
      <c r="C101" s="4"/>
      <c r="D101" s="5"/>
      <c r="E101" s="5"/>
      <c r="F101" s="5"/>
    </row>
    <row r="102" spans="1:6" x14ac:dyDescent="0.25">
      <c r="A102" s="5"/>
      <c r="B102" s="5"/>
      <c r="C102" s="4"/>
      <c r="D102" s="5"/>
      <c r="E102" s="5"/>
      <c r="F102" s="5"/>
    </row>
    <row r="103" spans="1:6" x14ac:dyDescent="0.25">
      <c r="A103" s="5"/>
      <c r="B103" s="5"/>
      <c r="C103" s="4"/>
      <c r="D103" s="5"/>
      <c r="E103" s="5"/>
      <c r="F103" s="5"/>
    </row>
    <row r="104" spans="1:6" x14ac:dyDescent="0.25">
      <c r="A104" s="5"/>
      <c r="B104" s="5"/>
      <c r="C104" s="4"/>
      <c r="D104" s="5"/>
      <c r="E104" s="5"/>
      <c r="F104" s="5"/>
    </row>
    <row r="105" spans="1:6" x14ac:dyDescent="0.25">
      <c r="A105" s="5"/>
      <c r="B105" s="5"/>
      <c r="C105" s="4"/>
      <c r="D105" s="5"/>
      <c r="E105" s="5"/>
      <c r="F105" s="5"/>
    </row>
    <row r="106" spans="1:6" x14ac:dyDescent="0.25">
      <c r="A106" s="5"/>
      <c r="B106" s="5"/>
      <c r="C106" s="4"/>
      <c r="D106" s="5"/>
      <c r="E106" s="5"/>
      <c r="F106" s="5"/>
    </row>
    <row r="107" spans="1:6" x14ac:dyDescent="0.25">
      <c r="A107" s="5"/>
      <c r="B107" s="5"/>
      <c r="C107" s="4"/>
      <c r="D107" s="5"/>
      <c r="E107" s="5"/>
      <c r="F107" s="5"/>
    </row>
    <row r="108" spans="1:6" x14ac:dyDescent="0.25">
      <c r="A108" s="5"/>
      <c r="B108" s="5"/>
      <c r="C108" s="4"/>
      <c r="D108" s="5"/>
      <c r="E108" s="5"/>
      <c r="F108" s="5"/>
    </row>
    <row r="109" spans="1:6" x14ac:dyDescent="0.25">
      <c r="A109" s="5"/>
      <c r="B109" s="5"/>
      <c r="C109" s="4"/>
      <c r="D109" s="5"/>
      <c r="E109" s="5"/>
      <c r="F109" s="5"/>
    </row>
    <row r="110" spans="1:6" x14ac:dyDescent="0.25">
      <c r="A110" s="7"/>
      <c r="B110" s="7"/>
      <c r="C110" s="6"/>
      <c r="D110" s="5"/>
      <c r="E110" s="7"/>
      <c r="F110" s="7"/>
    </row>
    <row r="111" spans="1:6" x14ac:dyDescent="0.25">
      <c r="A111" s="5"/>
      <c r="B111" s="5"/>
      <c r="C111" s="4"/>
      <c r="D111" s="7"/>
      <c r="E111" s="4"/>
      <c r="F111" s="4"/>
    </row>
    <row r="112" spans="1:6" x14ac:dyDescent="0.25">
      <c r="A112" s="5"/>
      <c r="B112" s="5"/>
      <c r="C112" s="4"/>
      <c r="D112" s="4"/>
      <c r="E112" s="4"/>
      <c r="F112" s="4"/>
    </row>
    <row r="113" spans="1:6" x14ac:dyDescent="0.25">
      <c r="A113" s="5"/>
      <c r="B113" s="5"/>
      <c r="C113" s="4"/>
      <c r="D113" s="4"/>
      <c r="E113" s="4"/>
      <c r="F113" s="4"/>
    </row>
    <row r="114" spans="1:6" x14ac:dyDescent="0.25">
      <c r="A114" s="2"/>
      <c r="C114"/>
      <c r="D114" s="4"/>
    </row>
    <row r="115" spans="1:6" x14ac:dyDescent="0.25">
      <c r="A115" s="2"/>
      <c r="C115"/>
    </row>
    <row r="116" spans="1:6" x14ac:dyDescent="0.25">
      <c r="A116" s="2"/>
      <c r="C116"/>
    </row>
    <row r="117" spans="1:6" x14ac:dyDescent="0.25">
      <c r="A117" s="2"/>
      <c r="C117"/>
    </row>
    <row r="118" spans="1:6" x14ac:dyDescent="0.25">
      <c r="A118" s="2"/>
      <c r="C118"/>
    </row>
    <row r="119" spans="1:6" x14ac:dyDescent="0.25">
      <c r="A119" s="2"/>
      <c r="C119"/>
    </row>
    <row r="120" spans="1:6" x14ac:dyDescent="0.25">
      <c r="A120" s="2"/>
      <c r="C120"/>
    </row>
    <row r="121" spans="1:6" x14ac:dyDescent="0.25">
      <c r="A121" s="2"/>
      <c r="C121"/>
    </row>
    <row r="122" spans="1:6" x14ac:dyDescent="0.25">
      <c r="A122" s="2"/>
      <c r="C122"/>
    </row>
    <row r="123" spans="1:6" x14ac:dyDescent="0.25">
      <c r="A123" s="2"/>
      <c r="C123"/>
    </row>
    <row r="124" spans="1:6" x14ac:dyDescent="0.25">
      <c r="A124" s="2"/>
      <c r="C124"/>
    </row>
    <row r="125" spans="1:6" x14ac:dyDescent="0.25">
      <c r="A125" s="2"/>
      <c r="C125"/>
    </row>
    <row r="126" spans="1:6" x14ac:dyDescent="0.25">
      <c r="A126" s="2"/>
      <c r="C126"/>
    </row>
    <row r="127" spans="1:6" x14ac:dyDescent="0.25">
      <c r="A127" s="2"/>
      <c r="C127"/>
    </row>
    <row r="128" spans="1:6" x14ac:dyDescent="0.25">
      <c r="A128" s="2"/>
      <c r="C128"/>
    </row>
  </sheetData>
  <autoFilter ref="A4:M39"/>
  <pageMargins left="0.7" right="0.7" top="0.78740157499999996" bottom="0.78740157499999996" header="0.3" footer="0.3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28"/>
  <sheetViews>
    <sheetView topLeftCell="A16" workbookViewId="0">
      <selection activeCell="K35" sqref="K35"/>
    </sheetView>
  </sheetViews>
  <sheetFormatPr baseColWidth="10" defaultRowHeight="15" x14ac:dyDescent="0.25"/>
  <cols>
    <col min="2" max="3" width="10.7109375" style="2" customWidth="1"/>
    <col min="4" max="4" width="44.28515625" customWidth="1"/>
    <col min="5" max="7" width="8.7109375" customWidth="1"/>
    <col min="8" max="8" width="21.28515625" customWidth="1"/>
    <col min="9" max="9" width="14.28515625" bestFit="1" customWidth="1"/>
    <col min="10" max="10" width="38.7109375" customWidth="1"/>
  </cols>
  <sheetData>
    <row r="1" spans="1:14" x14ac:dyDescent="0.25">
      <c r="B1" s="3" t="s">
        <v>241</v>
      </c>
      <c r="C1" s="10"/>
      <c r="D1" s="2"/>
      <c r="E1" s="2"/>
      <c r="F1" s="2"/>
      <c r="G1" s="2"/>
      <c r="H1" s="2"/>
      <c r="I1" s="2"/>
      <c r="J1" s="2"/>
    </row>
    <row r="2" spans="1:14" x14ac:dyDescent="0.25">
      <c r="B2" s="3" t="s">
        <v>274</v>
      </c>
      <c r="C2" s="12"/>
      <c r="D2" s="1">
        <v>488662</v>
      </c>
      <c r="E2" s="3" t="s">
        <v>276</v>
      </c>
      <c r="F2" s="1"/>
      <c r="G2" s="1"/>
      <c r="H2" s="1">
        <v>520822</v>
      </c>
      <c r="I2" s="2"/>
      <c r="J2" s="2"/>
    </row>
    <row r="3" spans="1:14" ht="15.75" thickBot="1" x14ac:dyDescent="0.3">
      <c r="D3" s="2"/>
      <c r="E3" s="2"/>
      <c r="F3" s="2"/>
      <c r="G3" s="2"/>
      <c r="H3" s="2"/>
      <c r="I3" s="2"/>
      <c r="J3" s="2"/>
    </row>
    <row r="4" spans="1:14" ht="30.75" thickBot="1" x14ac:dyDescent="0.3">
      <c r="A4" s="13" t="s">
        <v>275</v>
      </c>
      <c r="B4" s="14" t="s">
        <v>0</v>
      </c>
      <c r="C4" s="14" t="s">
        <v>137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9</v>
      </c>
      <c r="K4" s="14" t="s">
        <v>277</v>
      </c>
      <c r="L4" s="14" t="s">
        <v>278</v>
      </c>
      <c r="M4" s="14" t="s">
        <v>279</v>
      </c>
    </row>
    <row r="5" spans="1:14" x14ac:dyDescent="0.25">
      <c r="A5" s="91">
        <v>5311922</v>
      </c>
      <c r="B5" s="80">
        <v>1</v>
      </c>
      <c r="C5" s="80" t="s">
        <v>18</v>
      </c>
      <c r="D5" s="81"/>
      <c r="E5" s="80"/>
      <c r="F5" s="80">
        <v>1</v>
      </c>
      <c r="G5" s="80"/>
      <c r="H5" s="81" t="s">
        <v>412</v>
      </c>
      <c r="I5" s="80">
        <v>10241</v>
      </c>
      <c r="J5" s="81" t="s">
        <v>413</v>
      </c>
      <c r="K5" s="81"/>
      <c r="L5" s="81"/>
      <c r="M5" s="92"/>
    </row>
    <row r="6" spans="1:14" x14ac:dyDescent="0.25">
      <c r="A6" s="133">
        <v>5313484</v>
      </c>
      <c r="B6" s="90">
        <v>1</v>
      </c>
      <c r="C6" s="90">
        <v>1</v>
      </c>
      <c r="D6" s="134" t="s">
        <v>490</v>
      </c>
      <c r="E6" s="158">
        <v>0</v>
      </c>
      <c r="F6" s="135"/>
      <c r="G6" s="135"/>
      <c r="H6" s="135"/>
      <c r="I6" s="135"/>
      <c r="J6" s="135" t="s">
        <v>642</v>
      </c>
      <c r="K6" s="135"/>
      <c r="L6" s="135"/>
      <c r="M6" s="136"/>
    </row>
    <row r="7" spans="1:14" x14ac:dyDescent="0.25">
      <c r="A7" s="159">
        <v>5311505</v>
      </c>
      <c r="B7" s="53">
        <v>2</v>
      </c>
      <c r="C7" s="53">
        <v>2</v>
      </c>
      <c r="D7" s="52" t="s">
        <v>165</v>
      </c>
      <c r="E7" s="260">
        <v>1</v>
      </c>
      <c r="F7" s="260"/>
      <c r="G7" s="260"/>
      <c r="H7" s="260"/>
      <c r="I7" s="260"/>
      <c r="J7" s="260"/>
      <c r="K7" s="260"/>
      <c r="L7" s="260"/>
      <c r="M7" s="261"/>
    </row>
    <row r="8" spans="1:14" x14ac:dyDescent="0.25">
      <c r="A8" s="260"/>
      <c r="B8" s="85"/>
      <c r="C8" s="85"/>
      <c r="D8" s="24"/>
      <c r="E8" s="85"/>
      <c r="F8" s="85">
        <v>1</v>
      </c>
      <c r="G8" s="85"/>
      <c r="H8" s="24"/>
      <c r="I8" s="24"/>
      <c r="J8" s="24" t="s">
        <v>618</v>
      </c>
      <c r="K8" s="24"/>
      <c r="L8" s="24"/>
      <c r="M8" s="262"/>
      <c r="N8" s="130" t="s">
        <v>620</v>
      </c>
    </row>
    <row r="9" spans="1:14" x14ac:dyDescent="0.25">
      <c r="A9" s="54">
        <v>5311506</v>
      </c>
      <c r="B9" s="19">
        <v>2</v>
      </c>
      <c r="C9" s="19"/>
      <c r="D9" s="20" t="s">
        <v>166</v>
      </c>
      <c r="E9" s="19"/>
      <c r="F9" s="19">
        <v>1</v>
      </c>
      <c r="G9" s="19"/>
      <c r="H9" s="20"/>
      <c r="I9" s="20"/>
      <c r="J9" s="20" t="s">
        <v>597</v>
      </c>
      <c r="K9" s="20"/>
      <c r="L9" s="19"/>
      <c r="M9" s="21"/>
    </row>
    <row r="10" spans="1:14" x14ac:dyDescent="0.25">
      <c r="A10" s="55">
        <v>5314288</v>
      </c>
      <c r="B10" s="25">
        <v>2</v>
      </c>
      <c r="C10" s="25">
        <v>3</v>
      </c>
      <c r="D10" s="28" t="s">
        <v>579</v>
      </c>
      <c r="E10" s="25">
        <v>1</v>
      </c>
      <c r="F10" s="25"/>
      <c r="G10" s="25"/>
      <c r="H10" s="28" t="s">
        <v>580</v>
      </c>
      <c r="I10" s="28"/>
      <c r="J10" s="103"/>
      <c r="K10" s="28"/>
      <c r="L10" s="31"/>
      <c r="M10" s="29"/>
    </row>
    <row r="11" spans="1:14" x14ac:dyDescent="0.25">
      <c r="A11" s="54">
        <v>5311507</v>
      </c>
      <c r="B11" s="19">
        <v>2</v>
      </c>
      <c r="C11" s="19" t="s">
        <v>322</v>
      </c>
      <c r="D11" s="20" t="s">
        <v>323</v>
      </c>
      <c r="E11" s="19"/>
      <c r="F11" s="19">
        <v>1</v>
      </c>
      <c r="G11" s="19"/>
      <c r="H11" s="20"/>
      <c r="I11" s="20"/>
      <c r="J11" s="20"/>
      <c r="K11" s="20"/>
      <c r="L11" s="20"/>
      <c r="M11" s="21"/>
    </row>
    <row r="12" spans="1:14" s="22" customFormat="1" x14ac:dyDescent="0.25">
      <c r="A12" s="55">
        <v>5314080</v>
      </c>
      <c r="B12" s="25">
        <v>3</v>
      </c>
      <c r="C12" s="25">
        <v>2</v>
      </c>
      <c r="D12" s="28" t="s">
        <v>550</v>
      </c>
      <c r="E12" s="25">
        <v>1</v>
      </c>
      <c r="F12" s="25"/>
      <c r="G12" s="25"/>
      <c r="H12" s="28" t="s">
        <v>551</v>
      </c>
      <c r="I12" s="25">
        <v>10503</v>
      </c>
      <c r="J12" s="28" t="s">
        <v>700</v>
      </c>
      <c r="K12" s="28"/>
      <c r="L12" s="28"/>
      <c r="M12" s="29"/>
      <c r="N12" s="59"/>
    </row>
    <row r="13" spans="1:14" x14ac:dyDescent="0.25">
      <c r="A13" s="55">
        <v>5311508</v>
      </c>
      <c r="B13" s="25">
        <v>3</v>
      </c>
      <c r="C13" s="25" t="s">
        <v>13</v>
      </c>
      <c r="D13" s="28"/>
      <c r="E13" s="25"/>
      <c r="F13" s="25">
        <v>3</v>
      </c>
      <c r="G13" s="25"/>
      <c r="H13" s="28"/>
      <c r="I13" s="28"/>
      <c r="J13" s="28"/>
      <c r="K13" s="25"/>
      <c r="L13" s="25"/>
      <c r="M13" s="60"/>
      <c r="N13" s="130"/>
    </row>
    <row r="14" spans="1:14" x14ac:dyDescent="0.25">
      <c r="A14" s="55">
        <v>5311509</v>
      </c>
      <c r="B14" s="25">
        <v>3</v>
      </c>
      <c r="C14" s="25" t="s">
        <v>18</v>
      </c>
      <c r="D14" s="28" t="s">
        <v>167</v>
      </c>
      <c r="E14" s="25"/>
      <c r="F14" s="25"/>
      <c r="G14" s="25"/>
      <c r="H14" s="28"/>
      <c r="I14" s="28"/>
      <c r="J14" s="28"/>
      <c r="K14" s="28"/>
      <c r="L14" s="28"/>
      <c r="M14" s="29"/>
    </row>
    <row r="15" spans="1:14" s="22" customFormat="1" x14ac:dyDescent="0.25">
      <c r="A15" s="54">
        <v>5311510</v>
      </c>
      <c r="B15" s="19">
        <v>3</v>
      </c>
      <c r="C15" s="19" t="s">
        <v>18</v>
      </c>
      <c r="D15" s="20" t="s">
        <v>440</v>
      </c>
      <c r="E15" s="19">
        <v>1</v>
      </c>
      <c r="F15" s="19"/>
      <c r="G15" s="19"/>
      <c r="H15" s="20" t="s">
        <v>439</v>
      </c>
      <c r="I15" s="20"/>
      <c r="J15" s="20"/>
      <c r="K15" s="20"/>
      <c r="L15" s="20"/>
      <c r="M15" s="21"/>
    </row>
    <row r="16" spans="1:14" s="22" customFormat="1" x14ac:dyDescent="0.25">
      <c r="A16" s="54">
        <v>5311511</v>
      </c>
      <c r="B16" s="19">
        <v>4</v>
      </c>
      <c r="C16" s="19">
        <v>2</v>
      </c>
      <c r="D16" s="20" t="s">
        <v>180</v>
      </c>
      <c r="E16" s="19">
        <v>1</v>
      </c>
      <c r="F16" s="19"/>
      <c r="G16" s="19"/>
      <c r="H16" s="20"/>
      <c r="I16" s="20"/>
      <c r="J16" s="20"/>
      <c r="K16" s="19"/>
      <c r="L16" s="19"/>
      <c r="M16" s="62"/>
    </row>
    <row r="17" spans="1:16" x14ac:dyDescent="0.25">
      <c r="A17" s="105">
        <v>5308120</v>
      </c>
      <c r="B17" s="33">
        <v>4</v>
      </c>
      <c r="C17" s="33">
        <v>2</v>
      </c>
      <c r="D17" s="32" t="s">
        <v>502</v>
      </c>
      <c r="E17" s="25">
        <v>1</v>
      </c>
      <c r="F17" s="25"/>
      <c r="G17" s="25"/>
      <c r="H17" s="28" t="s">
        <v>503</v>
      </c>
      <c r="I17" s="28"/>
      <c r="J17" s="28" t="s">
        <v>504</v>
      </c>
      <c r="K17" s="25"/>
      <c r="L17" s="25"/>
      <c r="M17" s="60"/>
    </row>
    <row r="18" spans="1:16" s="22" customFormat="1" x14ac:dyDescent="0.25">
      <c r="A18" s="202">
        <v>5314107</v>
      </c>
      <c r="B18" s="53">
        <v>4</v>
      </c>
      <c r="C18" s="53">
        <v>3</v>
      </c>
      <c r="D18" s="52" t="s">
        <v>554</v>
      </c>
      <c r="E18" s="19">
        <v>1</v>
      </c>
      <c r="F18" s="19"/>
      <c r="G18" s="19"/>
      <c r="H18" s="20" t="s">
        <v>555</v>
      </c>
      <c r="I18" s="19">
        <v>12560</v>
      </c>
      <c r="J18" s="20" t="s">
        <v>556</v>
      </c>
      <c r="K18" s="19"/>
      <c r="L18" s="19"/>
      <c r="M18" s="62"/>
    </row>
    <row r="19" spans="1:16" x14ac:dyDescent="0.25">
      <c r="A19" s="105">
        <v>5311512</v>
      </c>
      <c r="B19" s="300">
        <v>5</v>
      </c>
      <c r="C19" s="300"/>
      <c r="D19" s="32" t="s">
        <v>168</v>
      </c>
      <c r="E19" s="25">
        <v>1</v>
      </c>
      <c r="F19" s="25">
        <v>3</v>
      </c>
      <c r="G19" s="25"/>
      <c r="H19" s="28" t="s">
        <v>693</v>
      </c>
      <c r="I19" s="28">
        <v>10241</v>
      </c>
      <c r="J19" s="28"/>
      <c r="K19" s="28"/>
      <c r="L19" s="25"/>
      <c r="M19" s="29"/>
    </row>
    <row r="20" spans="1:16" s="22" customFormat="1" x14ac:dyDescent="0.25">
      <c r="A20" s="215"/>
      <c r="B20" s="301"/>
      <c r="C20" s="301"/>
      <c r="D20" s="34"/>
      <c r="E20" s="25"/>
      <c r="F20" s="25"/>
      <c r="G20" s="25">
        <v>6</v>
      </c>
      <c r="H20" s="28"/>
      <c r="I20" s="28"/>
      <c r="J20" s="28" t="s">
        <v>799</v>
      </c>
      <c r="K20" s="28"/>
      <c r="L20" s="25"/>
      <c r="M20" s="29"/>
    </row>
    <row r="21" spans="1:16" s="22" customFormat="1" x14ac:dyDescent="0.25">
      <c r="A21" s="195">
        <v>5314936</v>
      </c>
      <c r="B21" s="85">
        <v>5</v>
      </c>
      <c r="C21" s="85" t="s">
        <v>18</v>
      </c>
      <c r="D21" s="24" t="s">
        <v>669</v>
      </c>
      <c r="E21" s="19">
        <v>1</v>
      </c>
      <c r="F21" s="19"/>
      <c r="G21" s="19"/>
      <c r="H21" s="20" t="s">
        <v>670</v>
      </c>
      <c r="I21" s="20">
        <v>12575</v>
      </c>
      <c r="J21" s="20" t="s">
        <v>671</v>
      </c>
      <c r="K21" s="20"/>
      <c r="L21" s="20"/>
      <c r="M21" s="179"/>
    </row>
    <row r="22" spans="1:16" x14ac:dyDescent="0.25">
      <c r="A22" s="199">
        <v>5314154</v>
      </c>
      <c r="B22" s="199">
        <v>5</v>
      </c>
      <c r="C22" s="199">
        <v>2</v>
      </c>
      <c r="D22" s="34" t="s">
        <v>478</v>
      </c>
      <c r="E22" s="25">
        <v>0</v>
      </c>
      <c r="F22" s="25"/>
      <c r="G22" s="25"/>
      <c r="H22" s="28"/>
      <c r="I22" s="28"/>
      <c r="J22" s="28" t="s">
        <v>576</v>
      </c>
      <c r="K22" s="25"/>
      <c r="L22" s="25"/>
      <c r="M22" s="203"/>
    </row>
    <row r="23" spans="1:16" x14ac:dyDescent="0.25">
      <c r="A23" s="173">
        <v>5313338</v>
      </c>
      <c r="B23" s="85">
        <v>5</v>
      </c>
      <c r="C23" s="85">
        <v>2</v>
      </c>
      <c r="D23" s="24" t="s">
        <v>478</v>
      </c>
      <c r="E23" s="19">
        <v>0</v>
      </c>
      <c r="F23" s="19">
        <v>1</v>
      </c>
      <c r="G23" s="19"/>
      <c r="H23" s="20"/>
      <c r="I23" s="20"/>
      <c r="J23" s="20" t="s">
        <v>479</v>
      </c>
      <c r="K23" s="19"/>
      <c r="L23" s="19"/>
      <c r="M23" s="62"/>
      <c r="N23" s="256"/>
      <c r="O23" s="59"/>
      <c r="P23" s="130"/>
    </row>
    <row r="24" spans="1:16" s="22" customFormat="1" x14ac:dyDescent="0.25">
      <c r="A24" s="82">
        <v>5311513</v>
      </c>
      <c r="B24" s="73">
        <v>7</v>
      </c>
      <c r="C24" s="73"/>
      <c r="D24" s="74" t="s">
        <v>169</v>
      </c>
      <c r="E24" s="73"/>
      <c r="F24" s="73">
        <v>1</v>
      </c>
      <c r="G24" s="73"/>
      <c r="H24" s="74"/>
      <c r="I24" s="74"/>
      <c r="J24" s="74"/>
      <c r="K24" s="73"/>
      <c r="L24" s="73"/>
      <c r="M24" s="102"/>
    </row>
    <row r="25" spans="1:16" s="22" customFormat="1" x14ac:dyDescent="0.25">
      <c r="A25" s="82">
        <v>5315240</v>
      </c>
      <c r="B25" s="73">
        <v>7</v>
      </c>
      <c r="C25" s="73">
        <v>1</v>
      </c>
      <c r="D25" s="74" t="s">
        <v>660</v>
      </c>
      <c r="E25" s="73">
        <v>1</v>
      </c>
      <c r="F25" s="73"/>
      <c r="G25" s="73"/>
      <c r="H25" s="74" t="s">
        <v>661</v>
      </c>
      <c r="I25" s="74">
        <v>12271</v>
      </c>
      <c r="J25" s="74" t="s">
        <v>701</v>
      </c>
      <c r="K25" s="73"/>
      <c r="L25" s="73"/>
      <c r="M25" s="102"/>
    </row>
    <row r="26" spans="1:16" s="22" customFormat="1" x14ac:dyDescent="0.25">
      <c r="A26" s="54">
        <v>5314097</v>
      </c>
      <c r="B26" s="19">
        <v>7</v>
      </c>
      <c r="C26" s="19">
        <v>1</v>
      </c>
      <c r="D26" s="20" t="s">
        <v>571</v>
      </c>
      <c r="E26" s="19">
        <v>1</v>
      </c>
      <c r="F26" s="19"/>
      <c r="G26" s="19"/>
      <c r="H26" s="20"/>
      <c r="I26" s="20"/>
      <c r="J26" s="20"/>
      <c r="K26" s="19"/>
      <c r="L26" s="19"/>
      <c r="M26" s="21"/>
    </row>
    <row r="27" spans="1:16" s="22" customFormat="1" x14ac:dyDescent="0.25">
      <c r="A27" s="55">
        <v>5314097</v>
      </c>
      <c r="B27" s="25">
        <v>7</v>
      </c>
      <c r="C27" s="25">
        <v>1</v>
      </c>
      <c r="D27" s="28" t="s">
        <v>552</v>
      </c>
      <c r="E27" s="25">
        <v>1</v>
      </c>
      <c r="F27" s="25"/>
      <c r="G27" s="25"/>
      <c r="H27" s="28" t="s">
        <v>559</v>
      </c>
      <c r="I27" s="25">
        <v>11477</v>
      </c>
      <c r="J27" s="28"/>
      <c r="K27" s="28"/>
      <c r="L27" s="28"/>
      <c r="M27" s="29"/>
    </row>
    <row r="28" spans="1:16" x14ac:dyDescent="0.25">
      <c r="A28" s="54">
        <v>5314108</v>
      </c>
      <c r="B28" s="19">
        <v>7</v>
      </c>
      <c r="C28" s="19">
        <v>2</v>
      </c>
      <c r="D28" s="20" t="s">
        <v>557</v>
      </c>
      <c r="E28" s="19">
        <v>1</v>
      </c>
      <c r="F28" s="19"/>
      <c r="G28" s="19"/>
      <c r="H28" s="20" t="s">
        <v>559</v>
      </c>
      <c r="I28" s="19"/>
      <c r="J28" s="20"/>
      <c r="K28" s="20"/>
      <c r="L28" s="19"/>
      <c r="M28" s="21"/>
    </row>
    <row r="29" spans="1:16" x14ac:dyDescent="0.25">
      <c r="A29" s="55">
        <v>5314147</v>
      </c>
      <c r="B29" s="25">
        <v>7</v>
      </c>
      <c r="C29" s="25">
        <v>3</v>
      </c>
      <c r="D29" s="28" t="s">
        <v>558</v>
      </c>
      <c r="E29" s="25">
        <v>1</v>
      </c>
      <c r="F29" s="25"/>
      <c r="G29" s="25"/>
      <c r="H29" s="28" t="s">
        <v>559</v>
      </c>
      <c r="I29" s="25"/>
      <c r="J29" s="28"/>
      <c r="K29" s="28"/>
      <c r="L29" s="25"/>
      <c r="M29" s="29"/>
    </row>
    <row r="30" spans="1:16" x14ac:dyDescent="0.25">
      <c r="A30" s="54">
        <v>5311514</v>
      </c>
      <c r="B30" s="19">
        <v>7</v>
      </c>
      <c r="C30" s="19"/>
      <c r="D30" s="20" t="s">
        <v>170</v>
      </c>
      <c r="E30" s="19"/>
      <c r="F30" s="19">
        <v>1</v>
      </c>
      <c r="G30" s="19"/>
      <c r="H30" s="20"/>
      <c r="I30" s="20"/>
      <c r="J30" s="20"/>
      <c r="K30" s="20"/>
      <c r="L30" s="20"/>
      <c r="M30" s="21"/>
    </row>
    <row r="31" spans="1:16" x14ac:dyDescent="0.25">
      <c r="A31" s="54">
        <v>5311515</v>
      </c>
      <c r="B31" s="19">
        <v>7</v>
      </c>
      <c r="C31" s="19"/>
      <c r="D31" s="20" t="s">
        <v>171</v>
      </c>
      <c r="E31" s="19"/>
      <c r="F31" s="19"/>
      <c r="G31" s="19"/>
      <c r="H31" s="20"/>
      <c r="I31" s="20"/>
      <c r="J31" s="20"/>
      <c r="K31" s="20"/>
      <c r="L31" s="20"/>
      <c r="M31" s="21"/>
    </row>
    <row r="32" spans="1:16" s="22" customFormat="1" x14ac:dyDescent="0.25">
      <c r="A32" s="304">
        <v>5311939</v>
      </c>
      <c r="B32" s="184">
        <v>8</v>
      </c>
      <c r="C32" s="184">
        <v>3</v>
      </c>
      <c r="D32" s="186" t="s">
        <v>414</v>
      </c>
      <c r="E32" s="184">
        <v>1</v>
      </c>
      <c r="F32" s="184"/>
      <c r="G32" s="184"/>
      <c r="H32" s="186"/>
      <c r="I32" s="184"/>
      <c r="J32" s="186" t="s">
        <v>415</v>
      </c>
      <c r="K32" s="186"/>
      <c r="L32" s="186" t="s">
        <v>629</v>
      </c>
      <c r="M32" s="263"/>
    </row>
    <row r="33" spans="1:14" x14ac:dyDescent="0.25">
      <c r="A33" s="54">
        <v>5311516</v>
      </c>
      <c r="B33" s="19">
        <v>9</v>
      </c>
      <c r="C33" s="19"/>
      <c r="D33" s="20" t="s">
        <v>172</v>
      </c>
      <c r="E33" s="19"/>
      <c r="F33" s="19">
        <v>1</v>
      </c>
      <c r="G33" s="19"/>
      <c r="H33" s="20"/>
      <c r="I33" s="20"/>
      <c r="J33" s="20" t="s">
        <v>621</v>
      </c>
      <c r="K33" s="20"/>
      <c r="L33" s="19"/>
      <c r="M33" s="21"/>
    </row>
    <row r="34" spans="1:14" s="22" customFormat="1" x14ac:dyDescent="0.25">
      <c r="A34" s="54">
        <v>5311517</v>
      </c>
      <c r="B34" s="212" t="s">
        <v>181</v>
      </c>
      <c r="C34" s="19">
        <v>3</v>
      </c>
      <c r="D34" s="20" t="s">
        <v>173</v>
      </c>
      <c r="E34" s="19"/>
      <c r="F34" s="19">
        <v>1</v>
      </c>
      <c r="G34" s="19"/>
      <c r="H34" s="20"/>
      <c r="I34" s="20"/>
      <c r="J34" s="20"/>
      <c r="K34" s="20"/>
      <c r="L34" s="20"/>
      <c r="M34" s="21"/>
    </row>
    <row r="35" spans="1:14" s="22" customFormat="1" x14ac:dyDescent="0.25">
      <c r="A35" s="54">
        <v>5311518</v>
      </c>
      <c r="B35" s="19">
        <v>11</v>
      </c>
      <c r="C35" s="19"/>
      <c r="D35" s="20" t="s">
        <v>174</v>
      </c>
      <c r="E35" s="19"/>
      <c r="F35" s="19"/>
      <c r="G35" s="19"/>
      <c r="H35" s="20"/>
      <c r="I35" s="20"/>
      <c r="J35" s="20"/>
      <c r="K35" s="20"/>
      <c r="L35" s="20"/>
      <c r="M35" s="21"/>
    </row>
    <row r="36" spans="1:14" s="22" customFormat="1" x14ac:dyDescent="0.25">
      <c r="A36" s="55">
        <v>5314059</v>
      </c>
      <c r="B36" s="25">
        <v>11</v>
      </c>
      <c r="C36" s="25">
        <v>1</v>
      </c>
      <c r="D36" s="28" t="s">
        <v>833</v>
      </c>
      <c r="E36" s="25">
        <v>1</v>
      </c>
      <c r="F36" s="25"/>
      <c r="G36" s="25"/>
      <c r="H36" s="28"/>
      <c r="I36" s="28"/>
      <c r="J36" s="28" t="s">
        <v>831</v>
      </c>
      <c r="K36" s="28"/>
      <c r="L36" s="28"/>
      <c r="M36" s="29"/>
      <c r="N36" s="59"/>
    </row>
    <row r="37" spans="1:14" s="22" customFormat="1" x14ac:dyDescent="0.25">
      <c r="A37" s="54">
        <v>5311519</v>
      </c>
      <c r="B37" s="19">
        <v>11</v>
      </c>
      <c r="C37" s="19"/>
      <c r="D37" s="20" t="s">
        <v>175</v>
      </c>
      <c r="E37" s="19"/>
      <c r="F37" s="73">
        <v>1</v>
      </c>
      <c r="G37" s="19"/>
      <c r="H37" s="20"/>
      <c r="I37" s="20"/>
      <c r="J37" s="20"/>
      <c r="K37" s="20"/>
      <c r="L37" s="20"/>
      <c r="M37" s="21"/>
    </row>
    <row r="38" spans="1:14" s="22" customFormat="1" x14ac:dyDescent="0.25">
      <c r="A38" s="54">
        <v>5311520</v>
      </c>
      <c r="B38" s="19">
        <v>11</v>
      </c>
      <c r="C38" s="19">
        <v>2</v>
      </c>
      <c r="D38" s="20" t="s">
        <v>176</v>
      </c>
      <c r="E38" s="19"/>
      <c r="F38" s="73">
        <v>0</v>
      </c>
      <c r="G38" s="19"/>
      <c r="H38" s="20"/>
      <c r="I38" s="20"/>
      <c r="J38" s="20"/>
      <c r="K38" s="20"/>
      <c r="L38" s="19"/>
      <c r="M38" s="21"/>
    </row>
    <row r="39" spans="1:14" s="22" customFormat="1" x14ac:dyDescent="0.25">
      <c r="A39" s="54" t="s">
        <v>519</v>
      </c>
      <c r="B39" s="19">
        <v>11</v>
      </c>
      <c r="C39" s="19">
        <v>2</v>
      </c>
      <c r="D39" s="20" t="s">
        <v>577</v>
      </c>
      <c r="E39" s="19">
        <v>1</v>
      </c>
      <c r="F39" s="73"/>
      <c r="G39" s="19"/>
      <c r="H39" s="20"/>
      <c r="I39" s="20"/>
      <c r="J39" s="20" t="s">
        <v>578</v>
      </c>
      <c r="K39" s="20"/>
      <c r="L39" s="19"/>
      <c r="M39" s="21"/>
    </row>
    <row r="40" spans="1:14" x14ac:dyDescent="0.25">
      <c r="A40" s="54">
        <v>5311521</v>
      </c>
      <c r="B40" s="19">
        <v>11</v>
      </c>
      <c r="C40" s="19" t="s">
        <v>18</v>
      </c>
      <c r="D40" s="20" t="s">
        <v>177</v>
      </c>
      <c r="E40" s="19"/>
      <c r="F40" s="73">
        <v>0</v>
      </c>
      <c r="G40" s="19"/>
      <c r="H40" s="20"/>
      <c r="I40" s="20"/>
      <c r="J40" s="20"/>
      <c r="K40" s="20"/>
      <c r="L40" s="20"/>
      <c r="M40" s="62"/>
    </row>
    <row r="41" spans="1:14" s="22" customFormat="1" x14ac:dyDescent="0.25">
      <c r="A41" s="105">
        <v>5311522</v>
      </c>
      <c r="B41" s="106" t="s">
        <v>324</v>
      </c>
      <c r="C41" s="305" t="s">
        <v>24</v>
      </c>
      <c r="D41" s="32" t="s">
        <v>683</v>
      </c>
      <c r="E41" s="25">
        <v>1</v>
      </c>
      <c r="F41" s="31"/>
      <c r="G41" s="31"/>
      <c r="H41" s="28"/>
      <c r="I41" s="28"/>
      <c r="J41" s="28"/>
      <c r="K41" s="25"/>
      <c r="L41" s="25"/>
      <c r="M41" s="60"/>
    </row>
    <row r="42" spans="1:14" x14ac:dyDescent="0.25">
      <c r="A42" s="133"/>
      <c r="B42" s="314"/>
      <c r="C42" s="90"/>
      <c r="D42" s="134"/>
      <c r="E42" s="25"/>
      <c r="F42" s="31">
        <v>0</v>
      </c>
      <c r="G42" s="31"/>
      <c r="H42" s="28" t="s">
        <v>382</v>
      </c>
      <c r="I42" s="28"/>
      <c r="J42" s="28" t="s">
        <v>383</v>
      </c>
      <c r="K42" s="25"/>
      <c r="L42" s="25"/>
      <c r="M42" s="29"/>
    </row>
    <row r="43" spans="1:14" x14ac:dyDescent="0.25">
      <c r="A43" s="215"/>
      <c r="B43" s="315"/>
      <c r="C43" s="306"/>
      <c r="D43" s="34"/>
      <c r="E43" s="25"/>
      <c r="F43" s="31"/>
      <c r="G43" s="31">
        <v>2</v>
      </c>
      <c r="H43" s="28"/>
      <c r="I43" s="28"/>
      <c r="J43" s="28"/>
      <c r="K43" s="28"/>
      <c r="L43" s="28"/>
      <c r="M43" s="60"/>
    </row>
    <row r="44" spans="1:14" x14ac:dyDescent="0.25">
      <c r="A44" s="213">
        <v>5314761</v>
      </c>
      <c r="B44" s="170" t="s">
        <v>324</v>
      </c>
      <c r="C44" s="85" t="s">
        <v>18</v>
      </c>
      <c r="D44" s="24" t="s">
        <v>644</v>
      </c>
      <c r="E44" s="19">
        <v>1</v>
      </c>
      <c r="F44" s="73"/>
      <c r="G44" s="73"/>
      <c r="H44" s="20" t="s">
        <v>645</v>
      </c>
      <c r="I44" s="20" t="s">
        <v>647</v>
      </c>
      <c r="J44" s="20" t="s">
        <v>646</v>
      </c>
      <c r="K44" s="19"/>
      <c r="L44" s="20"/>
      <c r="M44" s="62"/>
    </row>
    <row r="45" spans="1:14" s="22" customFormat="1" x14ac:dyDescent="0.25">
      <c r="A45" s="173">
        <v>5311730</v>
      </c>
      <c r="B45" s="170" t="s">
        <v>324</v>
      </c>
      <c r="C45" s="85" t="s">
        <v>142</v>
      </c>
      <c r="D45" s="24" t="s">
        <v>393</v>
      </c>
      <c r="E45" s="19">
        <v>2</v>
      </c>
      <c r="F45" s="73"/>
      <c r="G45" s="73"/>
      <c r="H45" s="20"/>
      <c r="I45" s="20"/>
      <c r="J45" s="74" t="s">
        <v>635</v>
      </c>
      <c r="K45" s="19"/>
      <c r="L45" s="19"/>
      <c r="M45" s="21"/>
    </row>
    <row r="46" spans="1:14" x14ac:dyDescent="0.25">
      <c r="A46" s="54">
        <v>5311523</v>
      </c>
      <c r="B46" s="212" t="s">
        <v>324</v>
      </c>
      <c r="C46" s="19" t="s">
        <v>325</v>
      </c>
      <c r="D46" s="20" t="s">
        <v>521</v>
      </c>
      <c r="E46" s="19"/>
      <c r="F46" s="19">
        <v>2</v>
      </c>
      <c r="G46" s="19"/>
      <c r="H46" s="20"/>
      <c r="I46" s="20"/>
      <c r="J46" s="20"/>
      <c r="K46" s="20"/>
      <c r="L46" s="20"/>
      <c r="M46" s="88"/>
    </row>
    <row r="47" spans="1:14" x14ac:dyDescent="0.25">
      <c r="A47" s="105">
        <v>5313203</v>
      </c>
      <c r="B47" s="106" t="s">
        <v>465</v>
      </c>
      <c r="C47" s="33">
        <v>1</v>
      </c>
      <c r="D47" s="32" t="s">
        <v>466</v>
      </c>
      <c r="E47" s="33"/>
      <c r="F47" s="33">
        <v>0</v>
      </c>
      <c r="G47" s="33"/>
      <c r="H47" s="32"/>
      <c r="I47" s="32"/>
      <c r="J47" s="32"/>
      <c r="K47" s="32"/>
      <c r="L47" s="33"/>
      <c r="M47" s="104"/>
    </row>
    <row r="48" spans="1:14" x14ac:dyDescent="0.25">
      <c r="A48" s="105">
        <v>5313477</v>
      </c>
      <c r="B48" s="106" t="s">
        <v>465</v>
      </c>
      <c r="C48" s="33">
        <v>1</v>
      </c>
      <c r="D48" s="32" t="s">
        <v>466</v>
      </c>
      <c r="E48" s="33"/>
      <c r="F48" s="33">
        <v>1</v>
      </c>
      <c r="G48" s="33"/>
      <c r="H48" s="32"/>
      <c r="I48" s="32"/>
      <c r="J48" s="32" t="s">
        <v>487</v>
      </c>
      <c r="K48" s="32"/>
      <c r="L48" s="33"/>
      <c r="M48" s="111"/>
    </row>
    <row r="49" spans="1:13" x14ac:dyDescent="0.25">
      <c r="A49" s="162">
        <v>5311524</v>
      </c>
      <c r="B49" s="25">
        <v>11</v>
      </c>
      <c r="C49" s="25" t="s">
        <v>18</v>
      </c>
      <c r="D49" s="28" t="s">
        <v>178</v>
      </c>
      <c r="E49" s="25">
        <v>1</v>
      </c>
      <c r="F49" s="25"/>
      <c r="G49" s="25"/>
      <c r="H49" s="28"/>
      <c r="I49" s="28"/>
      <c r="J49" s="28"/>
      <c r="K49" s="28"/>
      <c r="L49" s="28"/>
      <c r="M49" s="29"/>
    </row>
    <row r="50" spans="1:13" ht="15.75" thickBot="1" x14ac:dyDescent="0.3">
      <c r="A50" s="112">
        <v>5314167</v>
      </c>
      <c r="B50" s="112">
        <v>3</v>
      </c>
      <c r="C50" s="112"/>
      <c r="D50" s="113" t="s">
        <v>560</v>
      </c>
      <c r="E50" s="112">
        <v>1</v>
      </c>
      <c r="F50" s="112"/>
      <c r="G50" s="112"/>
      <c r="H50" s="113"/>
      <c r="I50" s="113"/>
      <c r="J50" s="113"/>
      <c r="K50" s="113"/>
      <c r="L50" s="113"/>
      <c r="M50" s="114"/>
    </row>
    <row r="51" spans="1:13" x14ac:dyDescent="0.25">
      <c r="A51" s="5"/>
      <c r="B51" s="5"/>
      <c r="C51" s="5"/>
      <c r="D51" s="4"/>
      <c r="E51" s="5">
        <f>SUM(E7:E49)</f>
        <v>22</v>
      </c>
      <c r="F51" s="5">
        <f>SUM(F7:F49)</f>
        <v>18</v>
      </c>
      <c r="G51" s="5">
        <f>SUM(G7:G49)</f>
        <v>8</v>
      </c>
    </row>
    <row r="52" spans="1:13" x14ac:dyDescent="0.25">
      <c r="A52" s="5"/>
      <c r="B52" s="5"/>
      <c r="C52" s="5"/>
      <c r="D52" s="6" t="s">
        <v>179</v>
      </c>
      <c r="E52" s="5"/>
      <c r="F52" s="5"/>
      <c r="G52" s="5"/>
    </row>
    <row r="53" spans="1:13" x14ac:dyDescent="0.25">
      <c r="A53" s="5"/>
      <c r="B53" s="5"/>
      <c r="C53" s="5"/>
      <c r="D53" s="4"/>
      <c r="E53" s="9"/>
      <c r="F53" s="5"/>
      <c r="G53" s="5"/>
    </row>
    <row r="54" spans="1:13" x14ac:dyDescent="0.25">
      <c r="A54" s="5"/>
      <c r="B54" s="5"/>
      <c r="C54" s="5"/>
      <c r="D54" s="4"/>
      <c r="E54" s="9"/>
      <c r="F54" s="5"/>
      <c r="G54" s="5"/>
    </row>
    <row r="55" spans="1:13" x14ac:dyDescent="0.25">
      <c r="A55" s="5"/>
      <c r="B55" s="5"/>
      <c r="C55" s="5"/>
      <c r="D55" s="4"/>
      <c r="E55" s="5"/>
      <c r="F55" s="5"/>
      <c r="G55" s="5"/>
    </row>
    <row r="56" spans="1:13" x14ac:dyDescent="0.25">
      <c r="A56" s="5"/>
      <c r="B56" s="5"/>
      <c r="C56" s="5"/>
      <c r="D56" s="4"/>
      <c r="E56" s="5"/>
      <c r="F56" s="5"/>
      <c r="G56" s="5"/>
    </row>
    <row r="57" spans="1:13" x14ac:dyDescent="0.25">
      <c r="A57" s="5"/>
      <c r="B57" s="5"/>
      <c r="C57" s="5"/>
      <c r="D57" s="4"/>
      <c r="E57" s="5"/>
      <c r="F57" s="5"/>
      <c r="G57" s="5"/>
    </row>
    <row r="58" spans="1:13" x14ac:dyDescent="0.25">
      <c r="A58" s="5"/>
      <c r="B58" s="5"/>
      <c r="C58" s="5"/>
      <c r="D58" s="4"/>
      <c r="E58" s="5"/>
      <c r="F58" s="5"/>
      <c r="G58" s="5"/>
    </row>
    <row r="59" spans="1:13" x14ac:dyDescent="0.25">
      <c r="A59" s="5"/>
      <c r="B59" s="5"/>
      <c r="C59" s="5"/>
      <c r="D59" s="4"/>
      <c r="E59" s="5"/>
      <c r="F59" s="5"/>
      <c r="G59" s="5"/>
    </row>
    <row r="60" spans="1:13" x14ac:dyDescent="0.25">
      <c r="A60" s="5"/>
      <c r="B60" s="5"/>
      <c r="C60" s="5"/>
      <c r="D60" s="4"/>
      <c r="E60" s="5"/>
      <c r="F60" s="5"/>
      <c r="G60" s="5"/>
    </row>
    <row r="61" spans="1:13" x14ac:dyDescent="0.25">
      <c r="A61" s="5"/>
      <c r="B61" s="5"/>
      <c r="C61" s="5"/>
      <c r="D61" s="4"/>
      <c r="E61" s="5"/>
      <c r="F61" s="5"/>
      <c r="G61" s="5"/>
    </row>
    <row r="62" spans="1:13" x14ac:dyDescent="0.25">
      <c r="A62" s="5"/>
      <c r="B62" s="5"/>
      <c r="C62" s="5"/>
      <c r="D62" s="4"/>
      <c r="E62" s="5"/>
      <c r="F62" s="5"/>
      <c r="G62" s="5"/>
    </row>
    <row r="63" spans="1:13" x14ac:dyDescent="0.25">
      <c r="A63" s="5"/>
      <c r="B63" s="7"/>
      <c r="C63" s="7"/>
      <c r="D63" s="4"/>
      <c r="E63" s="7"/>
      <c r="F63" s="7"/>
      <c r="G63" s="7"/>
    </row>
    <row r="64" spans="1:13" x14ac:dyDescent="0.25">
      <c r="A64" s="7"/>
      <c r="B64" s="7"/>
      <c r="C64" s="7"/>
      <c r="D64" s="6"/>
      <c r="E64" s="7"/>
      <c r="F64" s="7"/>
      <c r="G64" s="7"/>
    </row>
    <row r="65" spans="1:7" x14ac:dyDescent="0.25">
      <c r="A65" s="7"/>
      <c r="B65" s="5"/>
      <c r="C65" s="5"/>
      <c r="D65" s="6"/>
      <c r="E65" s="5"/>
      <c r="F65" s="5"/>
      <c r="G65" s="5"/>
    </row>
    <row r="66" spans="1:7" x14ac:dyDescent="0.25">
      <c r="A66" s="5"/>
      <c r="B66" s="5"/>
      <c r="C66" s="5"/>
      <c r="D66" s="4"/>
      <c r="E66" s="5"/>
      <c r="F66" s="5"/>
      <c r="G66" s="5"/>
    </row>
    <row r="67" spans="1:7" x14ac:dyDescent="0.25">
      <c r="A67" s="5"/>
      <c r="B67" s="5"/>
      <c r="C67" s="5"/>
      <c r="D67" s="4"/>
      <c r="E67" s="5"/>
      <c r="F67" s="5"/>
      <c r="G67" s="5"/>
    </row>
    <row r="68" spans="1:7" x14ac:dyDescent="0.25">
      <c r="A68" s="5"/>
      <c r="B68" s="5"/>
      <c r="C68" s="5"/>
      <c r="D68" s="4"/>
      <c r="E68" s="5"/>
      <c r="F68" s="5"/>
      <c r="G68" s="5"/>
    </row>
    <row r="69" spans="1:7" x14ac:dyDescent="0.25">
      <c r="A69" s="5"/>
      <c r="B69" s="5"/>
      <c r="C69" s="5"/>
      <c r="D69" s="4"/>
      <c r="E69" s="5"/>
      <c r="F69" s="5"/>
      <c r="G69" s="5"/>
    </row>
    <row r="70" spans="1:7" x14ac:dyDescent="0.25">
      <c r="A70" s="5"/>
      <c r="B70" s="5"/>
      <c r="C70" s="5"/>
      <c r="D70" s="4"/>
      <c r="E70" s="5"/>
      <c r="F70" s="5"/>
      <c r="G70" s="5"/>
    </row>
    <row r="71" spans="1:7" x14ac:dyDescent="0.25">
      <c r="A71" s="5"/>
      <c r="B71" s="5"/>
      <c r="C71" s="5"/>
      <c r="D71" s="4"/>
      <c r="E71" s="5"/>
      <c r="F71" s="5"/>
      <c r="G71" s="5"/>
    </row>
    <row r="72" spans="1:7" x14ac:dyDescent="0.25">
      <c r="A72" s="5"/>
      <c r="B72" s="5"/>
      <c r="C72" s="5"/>
      <c r="D72" s="4"/>
      <c r="E72" s="5"/>
      <c r="F72" s="5"/>
      <c r="G72" s="5"/>
    </row>
    <row r="73" spans="1:7" x14ac:dyDescent="0.25">
      <c r="A73" s="5"/>
      <c r="B73" s="5"/>
      <c r="C73" s="5"/>
      <c r="D73" s="4"/>
      <c r="E73" s="5"/>
      <c r="F73" s="5"/>
      <c r="G73" s="5"/>
    </row>
    <row r="74" spans="1:7" x14ac:dyDescent="0.25">
      <c r="A74" s="5"/>
      <c r="B74" s="5"/>
      <c r="C74" s="5"/>
      <c r="D74" s="4"/>
      <c r="E74" s="5"/>
      <c r="F74" s="5"/>
      <c r="G74" s="5"/>
    </row>
    <row r="75" spans="1:7" x14ac:dyDescent="0.25">
      <c r="A75" s="5"/>
      <c r="B75" s="5"/>
      <c r="C75" s="5"/>
      <c r="D75" s="4"/>
      <c r="E75" s="5"/>
      <c r="F75" s="5"/>
      <c r="G75" s="5"/>
    </row>
    <row r="76" spans="1:7" x14ac:dyDescent="0.25">
      <c r="A76" s="5"/>
      <c r="B76" s="5"/>
      <c r="C76" s="5"/>
      <c r="D76" s="4"/>
      <c r="E76" s="5"/>
      <c r="F76" s="5"/>
      <c r="G76" s="5"/>
    </row>
    <row r="77" spans="1:7" x14ac:dyDescent="0.25">
      <c r="A77" s="5"/>
      <c r="B77" s="5"/>
      <c r="C77" s="5"/>
      <c r="D77" s="4"/>
      <c r="E77" s="5"/>
      <c r="F77" s="5"/>
      <c r="G77" s="5"/>
    </row>
    <row r="78" spans="1:7" x14ac:dyDescent="0.25">
      <c r="A78" s="5"/>
      <c r="B78" s="5"/>
      <c r="C78" s="5"/>
      <c r="D78" s="4"/>
      <c r="E78" s="5"/>
      <c r="F78" s="5"/>
      <c r="G78" s="5"/>
    </row>
    <row r="79" spans="1:7" x14ac:dyDescent="0.25">
      <c r="A79" s="5"/>
      <c r="B79" s="5"/>
      <c r="C79" s="5"/>
      <c r="D79" s="4"/>
      <c r="E79" s="5"/>
      <c r="F79" s="5"/>
      <c r="G79" s="5"/>
    </row>
    <row r="80" spans="1:7" x14ac:dyDescent="0.25">
      <c r="A80" s="5"/>
      <c r="B80" s="5"/>
      <c r="C80" s="5"/>
      <c r="D80" s="4"/>
      <c r="E80" s="5"/>
      <c r="F80" s="5"/>
      <c r="G80" s="5"/>
    </row>
    <row r="81" spans="1:7" x14ac:dyDescent="0.25">
      <c r="A81" s="5"/>
      <c r="B81" s="5"/>
      <c r="C81" s="5"/>
      <c r="D81" s="4"/>
      <c r="E81" s="5"/>
      <c r="F81" s="5"/>
      <c r="G81" s="5"/>
    </row>
    <row r="82" spans="1:7" x14ac:dyDescent="0.25">
      <c r="A82" s="5"/>
      <c r="B82" s="7"/>
      <c r="C82" s="7"/>
      <c r="D82" s="4"/>
      <c r="E82" s="7"/>
      <c r="F82" s="7"/>
      <c r="G82" s="7"/>
    </row>
    <row r="83" spans="1:7" x14ac:dyDescent="0.25">
      <c r="A83" s="7"/>
      <c r="B83" s="5"/>
      <c r="C83" s="5"/>
      <c r="D83" s="6"/>
      <c r="E83" s="5"/>
      <c r="F83" s="5"/>
      <c r="G83" s="5"/>
    </row>
    <row r="84" spans="1:7" x14ac:dyDescent="0.25">
      <c r="A84" s="5"/>
      <c r="B84" s="5"/>
      <c r="C84" s="5"/>
      <c r="D84" s="4"/>
      <c r="E84" s="5"/>
      <c r="F84" s="5"/>
      <c r="G84" s="5"/>
    </row>
    <row r="85" spans="1:7" x14ac:dyDescent="0.25">
      <c r="A85" s="5"/>
      <c r="B85" s="5"/>
      <c r="C85" s="5"/>
      <c r="D85" s="4"/>
      <c r="E85" s="5"/>
      <c r="F85" s="5"/>
      <c r="G85" s="5"/>
    </row>
    <row r="86" spans="1:7" x14ac:dyDescent="0.25">
      <c r="A86" s="5"/>
      <c r="B86" s="5"/>
      <c r="C86" s="5"/>
      <c r="D86" s="4"/>
      <c r="E86" s="5"/>
      <c r="F86" s="5"/>
      <c r="G86" s="5"/>
    </row>
    <row r="87" spans="1:7" x14ac:dyDescent="0.25">
      <c r="A87" s="5"/>
      <c r="B87" s="5"/>
      <c r="C87" s="5"/>
      <c r="D87" s="4"/>
      <c r="E87" s="5"/>
      <c r="F87" s="5"/>
      <c r="G87" s="5"/>
    </row>
    <row r="88" spans="1:7" x14ac:dyDescent="0.25">
      <c r="A88" s="5"/>
      <c r="B88" s="7"/>
      <c r="C88" s="7"/>
      <c r="D88" s="4"/>
      <c r="E88" s="7"/>
      <c r="F88" s="7"/>
      <c r="G88" s="7"/>
    </row>
    <row r="89" spans="1:7" x14ac:dyDescent="0.25">
      <c r="A89" s="7"/>
      <c r="B89" s="5"/>
      <c r="C89" s="5"/>
      <c r="D89" s="6"/>
      <c r="E89" s="5"/>
      <c r="F89" s="5"/>
      <c r="G89" s="5"/>
    </row>
    <row r="90" spans="1:7" x14ac:dyDescent="0.25">
      <c r="A90" s="5"/>
      <c r="B90" s="5"/>
      <c r="C90" s="5"/>
      <c r="D90" s="4"/>
      <c r="E90" s="5"/>
      <c r="F90" s="5"/>
      <c r="G90" s="5"/>
    </row>
    <row r="91" spans="1:7" x14ac:dyDescent="0.25">
      <c r="A91" s="5"/>
      <c r="B91" s="5"/>
      <c r="C91" s="5"/>
      <c r="D91" s="8"/>
      <c r="E91" s="5"/>
      <c r="F91" s="5"/>
      <c r="G91" s="5"/>
    </row>
    <row r="92" spans="1:7" x14ac:dyDescent="0.25">
      <c r="A92" s="5"/>
      <c r="B92" s="5"/>
      <c r="C92" s="5"/>
      <c r="D92" s="8"/>
      <c r="E92" s="5"/>
      <c r="F92" s="5"/>
      <c r="G92" s="5"/>
    </row>
    <row r="93" spans="1:7" x14ac:dyDescent="0.25">
      <c r="A93" s="5"/>
      <c r="B93" s="5"/>
      <c r="C93" s="5"/>
      <c r="D93" s="4"/>
      <c r="E93" s="5"/>
      <c r="F93" s="5"/>
      <c r="G93" s="5"/>
    </row>
    <row r="94" spans="1:7" x14ac:dyDescent="0.25">
      <c r="A94" s="5"/>
      <c r="B94" s="5"/>
      <c r="C94" s="5"/>
      <c r="D94" s="8"/>
      <c r="E94" s="5"/>
      <c r="F94" s="5"/>
      <c r="G94" s="5"/>
    </row>
    <row r="95" spans="1:7" x14ac:dyDescent="0.25">
      <c r="A95" s="5"/>
      <c r="B95" s="5"/>
      <c r="C95" s="5"/>
      <c r="D95" s="4"/>
      <c r="E95" s="5"/>
      <c r="F95" s="5"/>
      <c r="G95" s="5"/>
    </row>
    <row r="96" spans="1:7" x14ac:dyDescent="0.25">
      <c r="A96" s="5"/>
      <c r="B96" s="5"/>
      <c r="C96" s="5"/>
      <c r="D96" s="4"/>
      <c r="E96" s="5"/>
      <c r="F96" s="5"/>
      <c r="G96" s="5"/>
    </row>
    <row r="97" spans="1:7" x14ac:dyDescent="0.25">
      <c r="A97" s="5"/>
      <c r="B97" s="5"/>
      <c r="C97" s="5"/>
      <c r="D97" s="4"/>
      <c r="E97" s="5"/>
      <c r="F97" s="5"/>
      <c r="G97" s="5"/>
    </row>
    <row r="98" spans="1:7" x14ac:dyDescent="0.25">
      <c r="A98" s="5"/>
      <c r="B98" s="5"/>
      <c r="C98" s="5"/>
      <c r="D98" s="4"/>
      <c r="E98" s="5"/>
      <c r="F98" s="5"/>
      <c r="G98" s="5"/>
    </row>
    <row r="99" spans="1:7" x14ac:dyDescent="0.25">
      <c r="A99" s="5"/>
      <c r="B99" s="5"/>
      <c r="C99" s="5"/>
      <c r="D99" s="4"/>
      <c r="E99" s="5"/>
      <c r="F99" s="5"/>
      <c r="G99" s="5"/>
    </row>
    <row r="100" spans="1:7" x14ac:dyDescent="0.25">
      <c r="A100" s="5"/>
      <c r="B100" s="5"/>
      <c r="C100" s="5"/>
      <c r="D100" s="4"/>
      <c r="E100" s="5"/>
      <c r="F100" s="5"/>
      <c r="G100" s="5"/>
    </row>
    <row r="101" spans="1:7" x14ac:dyDescent="0.25">
      <c r="A101" s="5"/>
      <c r="B101" s="5"/>
      <c r="C101" s="5"/>
      <c r="D101" s="4"/>
      <c r="E101" s="5"/>
      <c r="F101" s="5"/>
      <c r="G101" s="5"/>
    </row>
    <row r="102" spans="1:7" x14ac:dyDescent="0.25">
      <c r="A102" s="5"/>
      <c r="B102" s="5"/>
      <c r="C102" s="5"/>
      <c r="D102" s="4"/>
      <c r="E102" s="5"/>
      <c r="F102" s="5"/>
      <c r="G102" s="5"/>
    </row>
    <row r="103" spans="1:7" x14ac:dyDescent="0.25">
      <c r="A103" s="5"/>
      <c r="B103" s="5"/>
      <c r="C103" s="5"/>
      <c r="D103" s="4"/>
      <c r="E103" s="5"/>
      <c r="F103" s="5"/>
      <c r="G103" s="5"/>
    </row>
    <row r="104" spans="1:7" x14ac:dyDescent="0.25">
      <c r="A104" s="5"/>
      <c r="B104" s="5"/>
      <c r="C104" s="5"/>
      <c r="D104" s="4"/>
      <c r="E104" s="5"/>
      <c r="F104" s="5"/>
      <c r="G104" s="5"/>
    </row>
    <row r="105" spans="1:7" x14ac:dyDescent="0.25">
      <c r="A105" s="5"/>
      <c r="B105" s="5"/>
      <c r="C105" s="5"/>
      <c r="D105" s="4"/>
      <c r="E105" s="5"/>
      <c r="F105" s="5"/>
      <c r="G105" s="5"/>
    </row>
    <row r="106" spans="1:7" x14ac:dyDescent="0.25">
      <c r="A106" s="5"/>
      <c r="B106" s="5"/>
      <c r="C106" s="5"/>
      <c r="D106" s="4"/>
      <c r="E106" s="5"/>
      <c r="F106" s="5"/>
      <c r="G106" s="5"/>
    </row>
    <row r="107" spans="1:7" x14ac:dyDescent="0.25">
      <c r="A107" s="5"/>
      <c r="B107" s="5"/>
      <c r="C107" s="5"/>
      <c r="D107" s="4"/>
      <c r="E107" s="5"/>
      <c r="F107" s="5"/>
      <c r="G107" s="5"/>
    </row>
    <row r="108" spans="1:7" x14ac:dyDescent="0.25">
      <c r="A108" s="5"/>
      <c r="B108" s="5"/>
      <c r="C108" s="5"/>
      <c r="D108" s="4"/>
      <c r="E108" s="5"/>
      <c r="F108" s="5"/>
      <c r="G108" s="5"/>
    </row>
    <row r="109" spans="1:7" x14ac:dyDescent="0.25">
      <c r="A109" s="5"/>
      <c r="B109" s="7"/>
      <c r="C109" s="7"/>
      <c r="D109" s="4"/>
      <c r="E109" s="7"/>
      <c r="F109" s="7"/>
      <c r="G109" s="7"/>
    </row>
    <row r="110" spans="1:7" x14ac:dyDescent="0.25">
      <c r="A110" s="7"/>
      <c r="B110" s="5"/>
      <c r="C110" s="5"/>
      <c r="D110" s="6"/>
      <c r="E110" s="4"/>
      <c r="F110" s="4"/>
      <c r="G110" s="4"/>
    </row>
    <row r="111" spans="1:7" x14ac:dyDescent="0.25">
      <c r="A111" s="5"/>
      <c r="B111" s="5"/>
      <c r="C111" s="5"/>
      <c r="D111" s="4"/>
      <c r="E111" s="4"/>
      <c r="F111" s="4"/>
      <c r="G111" s="4"/>
    </row>
    <row r="112" spans="1:7" x14ac:dyDescent="0.25">
      <c r="A112" s="5"/>
      <c r="B112" s="5"/>
      <c r="C112" s="5"/>
      <c r="D112" s="4"/>
      <c r="E112" s="4"/>
      <c r="F112" s="4"/>
      <c r="G112" s="4"/>
    </row>
    <row r="113" spans="1:4" x14ac:dyDescent="0.25">
      <c r="A113" s="5"/>
      <c r="D113" s="4"/>
    </row>
    <row r="114" spans="1:4" x14ac:dyDescent="0.25">
      <c r="A114" s="2"/>
    </row>
    <row r="115" spans="1:4" x14ac:dyDescent="0.25">
      <c r="A115" s="2"/>
    </row>
    <row r="116" spans="1:4" x14ac:dyDescent="0.25">
      <c r="A116" s="2"/>
    </row>
    <row r="117" spans="1:4" x14ac:dyDescent="0.25">
      <c r="A117" s="2"/>
    </row>
    <row r="118" spans="1:4" x14ac:dyDescent="0.25">
      <c r="A118" s="2"/>
    </row>
    <row r="119" spans="1:4" x14ac:dyDescent="0.25">
      <c r="A119" s="2"/>
    </row>
    <row r="120" spans="1:4" x14ac:dyDescent="0.25">
      <c r="A120" s="2"/>
    </row>
    <row r="121" spans="1:4" x14ac:dyDescent="0.25">
      <c r="A121" s="2"/>
    </row>
    <row r="122" spans="1:4" x14ac:dyDescent="0.25">
      <c r="A122" s="2"/>
    </row>
    <row r="123" spans="1:4" x14ac:dyDescent="0.25">
      <c r="A123" s="2"/>
    </row>
    <row r="124" spans="1:4" x14ac:dyDescent="0.25">
      <c r="A124" s="2"/>
    </row>
    <row r="125" spans="1:4" x14ac:dyDescent="0.25">
      <c r="A125" s="2"/>
    </row>
    <row r="126" spans="1:4" x14ac:dyDescent="0.25">
      <c r="A126" s="2"/>
    </row>
    <row r="127" spans="1:4" x14ac:dyDescent="0.25">
      <c r="A127" s="2"/>
    </row>
    <row r="128" spans="1:4" x14ac:dyDescent="0.25">
      <c r="A128" s="2"/>
    </row>
  </sheetData>
  <autoFilter ref="A4:M45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33"/>
  <sheetViews>
    <sheetView zoomScaleNormal="100" workbookViewId="0">
      <pane ySplit="3" topLeftCell="A49" activePane="bottomLeft" state="frozen"/>
      <selection activeCell="D30" sqref="D30"/>
      <selection pane="bottomLeft" activeCell="F64" sqref="F64"/>
    </sheetView>
  </sheetViews>
  <sheetFormatPr baseColWidth="10" defaultRowHeight="15" x14ac:dyDescent="0.25"/>
  <cols>
    <col min="3" max="3" width="24.28515625" customWidth="1"/>
    <col min="4" max="4" width="26.7109375" customWidth="1"/>
    <col min="5" max="5" width="44.42578125" customWidth="1"/>
    <col min="6" max="8" width="8.7109375" customWidth="1"/>
    <col min="9" max="9" width="17.28515625" customWidth="1"/>
    <col min="10" max="10" width="13" customWidth="1"/>
    <col min="11" max="11" width="44" bestFit="1" customWidth="1"/>
  </cols>
  <sheetData>
    <row r="1" spans="1:14" x14ac:dyDescent="0.25">
      <c r="C1" s="3" t="s">
        <v>205</v>
      </c>
      <c r="D1" s="10"/>
      <c r="E1" s="2"/>
      <c r="F1" s="3" t="s">
        <v>276</v>
      </c>
      <c r="G1" s="1"/>
      <c r="H1" s="1"/>
      <c r="I1" s="1">
        <v>520822</v>
      </c>
      <c r="J1" s="2"/>
      <c r="K1" s="2"/>
    </row>
    <row r="2" spans="1:14" ht="15.75" thickBot="1" x14ac:dyDescent="0.3">
      <c r="C2" s="2"/>
      <c r="D2" s="2"/>
      <c r="E2" s="2"/>
      <c r="F2" s="2"/>
      <c r="G2" s="2"/>
      <c r="H2" s="2"/>
      <c r="I2" s="2"/>
      <c r="J2" s="2"/>
      <c r="K2" s="2"/>
    </row>
    <row r="3" spans="1:14" ht="30" x14ac:dyDescent="0.25">
      <c r="A3" s="45" t="s">
        <v>275</v>
      </c>
      <c r="B3" s="46" t="s">
        <v>285</v>
      </c>
      <c r="C3" s="47" t="s">
        <v>206</v>
      </c>
      <c r="D3" s="47" t="s">
        <v>207</v>
      </c>
      <c r="E3" s="47" t="s">
        <v>208</v>
      </c>
      <c r="F3" s="47" t="s">
        <v>3</v>
      </c>
      <c r="G3" s="47" t="s">
        <v>4</v>
      </c>
      <c r="H3" s="47" t="s">
        <v>5</v>
      </c>
      <c r="I3" s="47" t="s">
        <v>6</v>
      </c>
      <c r="J3" s="47" t="s">
        <v>7</v>
      </c>
      <c r="K3" s="47" t="s">
        <v>9</v>
      </c>
      <c r="L3" s="47" t="s">
        <v>277</v>
      </c>
      <c r="M3" s="47" t="s">
        <v>278</v>
      </c>
      <c r="N3" s="48" t="s">
        <v>279</v>
      </c>
    </row>
    <row r="4" spans="1:14" x14ac:dyDescent="0.25">
      <c r="A4" s="50">
        <v>5311494</v>
      </c>
      <c r="B4" s="19">
        <v>612879</v>
      </c>
      <c r="C4" s="20" t="s">
        <v>209</v>
      </c>
      <c r="D4" s="36" t="s">
        <v>182</v>
      </c>
      <c r="E4" s="20" t="s">
        <v>183</v>
      </c>
      <c r="F4" s="19"/>
      <c r="G4" s="19">
        <v>1</v>
      </c>
      <c r="H4" s="19"/>
      <c r="I4" s="20"/>
      <c r="J4" s="20"/>
      <c r="K4" s="20"/>
      <c r="L4" s="20"/>
      <c r="M4" s="19"/>
      <c r="N4" s="21"/>
    </row>
    <row r="5" spans="1:14" x14ac:dyDescent="0.25">
      <c r="A5" s="40">
        <v>5311495</v>
      </c>
      <c r="B5" s="25">
        <v>612880</v>
      </c>
      <c r="C5" s="28" t="s">
        <v>209</v>
      </c>
      <c r="D5" s="37" t="s">
        <v>182</v>
      </c>
      <c r="E5" s="28" t="s">
        <v>184</v>
      </c>
      <c r="F5" s="25">
        <v>2</v>
      </c>
      <c r="G5" s="25">
        <v>2</v>
      </c>
      <c r="H5" s="25"/>
      <c r="I5" s="28"/>
      <c r="J5" s="28"/>
      <c r="K5" s="28"/>
      <c r="L5" s="28"/>
      <c r="M5" s="25"/>
      <c r="N5" s="29"/>
    </row>
    <row r="6" spans="1:14" s="22" customFormat="1" x14ac:dyDescent="0.25">
      <c r="A6" s="50">
        <v>5311496</v>
      </c>
      <c r="B6" s="19">
        <v>612881</v>
      </c>
      <c r="C6" s="20" t="s">
        <v>209</v>
      </c>
      <c r="D6" s="36" t="s">
        <v>185</v>
      </c>
      <c r="E6" s="20" t="s">
        <v>104</v>
      </c>
      <c r="F6" s="19">
        <v>1</v>
      </c>
      <c r="G6" s="19"/>
      <c r="H6" s="19"/>
      <c r="I6" s="20"/>
      <c r="J6" s="20"/>
      <c r="K6" s="20"/>
      <c r="L6" s="19"/>
      <c r="M6" s="19"/>
      <c r="N6" s="62"/>
    </row>
    <row r="7" spans="1:14" x14ac:dyDescent="0.25">
      <c r="A7" s="50">
        <v>5311497</v>
      </c>
      <c r="B7" s="19">
        <v>612882</v>
      </c>
      <c r="C7" s="20" t="s">
        <v>210</v>
      </c>
      <c r="D7" s="36" t="s">
        <v>223</v>
      </c>
      <c r="E7" s="20" t="s">
        <v>186</v>
      </c>
      <c r="F7" s="19">
        <v>1</v>
      </c>
      <c r="G7" s="19"/>
      <c r="H7" s="19"/>
      <c r="I7" s="20"/>
      <c r="J7" s="20"/>
      <c r="K7" s="101"/>
      <c r="L7" s="20"/>
      <c r="M7" s="19"/>
      <c r="N7" s="21"/>
    </row>
    <row r="8" spans="1:14" x14ac:dyDescent="0.25">
      <c r="A8" s="287">
        <v>5311498</v>
      </c>
      <c r="B8" s="288">
        <v>612884</v>
      </c>
      <c r="C8" s="289" t="s">
        <v>209</v>
      </c>
      <c r="D8" s="290" t="s">
        <v>187</v>
      </c>
      <c r="E8" s="289" t="s">
        <v>188</v>
      </c>
      <c r="F8" s="288"/>
      <c r="G8" s="288">
        <v>3</v>
      </c>
      <c r="H8" s="288">
        <v>0</v>
      </c>
      <c r="I8" s="289"/>
      <c r="J8" s="289"/>
      <c r="K8" s="289"/>
      <c r="L8" s="289"/>
      <c r="M8" s="291"/>
      <c r="N8" s="292"/>
    </row>
    <row r="9" spans="1:14" x14ac:dyDescent="0.25">
      <c r="A9" s="40"/>
      <c r="B9" s="25"/>
      <c r="C9" s="28"/>
      <c r="D9" s="37"/>
      <c r="E9" s="28"/>
      <c r="F9" s="25"/>
      <c r="G9" s="25"/>
      <c r="H9" s="25"/>
      <c r="I9" s="28"/>
      <c r="J9" s="28"/>
      <c r="K9" s="28"/>
      <c r="L9" s="28"/>
      <c r="M9" s="28"/>
      <c r="N9" s="29"/>
    </row>
    <row r="10" spans="1:14" x14ac:dyDescent="0.25">
      <c r="A10" s="67">
        <v>5311501</v>
      </c>
      <c r="B10" s="53">
        <v>612924</v>
      </c>
      <c r="C10" s="52" t="s">
        <v>209</v>
      </c>
      <c r="D10" s="87" t="s">
        <v>189</v>
      </c>
      <c r="E10" s="52" t="s">
        <v>190</v>
      </c>
      <c r="F10" s="19">
        <v>1</v>
      </c>
      <c r="G10" s="19"/>
      <c r="H10" s="19"/>
      <c r="I10" s="20"/>
      <c r="J10" s="20"/>
      <c r="K10" s="20"/>
      <c r="L10" s="20"/>
      <c r="M10" s="20"/>
      <c r="N10" s="21"/>
    </row>
    <row r="11" spans="1:14" x14ac:dyDescent="0.25">
      <c r="A11" s="56"/>
      <c r="B11" s="85"/>
      <c r="C11" s="24"/>
      <c r="D11" s="165"/>
      <c r="E11" s="24"/>
      <c r="F11" s="19"/>
      <c r="G11" s="19">
        <v>1</v>
      </c>
      <c r="H11" s="19"/>
      <c r="I11" s="20"/>
      <c r="J11" s="20"/>
      <c r="K11" s="20"/>
      <c r="L11" s="20"/>
      <c r="M11" s="19"/>
      <c r="N11" s="21"/>
    </row>
    <row r="12" spans="1:14" x14ac:dyDescent="0.25">
      <c r="A12" s="40">
        <v>5311502</v>
      </c>
      <c r="B12" s="25">
        <v>612925</v>
      </c>
      <c r="C12" s="28" t="s">
        <v>209</v>
      </c>
      <c r="D12" s="37" t="s">
        <v>189</v>
      </c>
      <c r="E12" s="28" t="s">
        <v>321</v>
      </c>
      <c r="F12" s="25"/>
      <c r="G12" s="25"/>
      <c r="H12" s="25">
        <v>1</v>
      </c>
      <c r="I12" s="28"/>
      <c r="J12" s="28"/>
      <c r="K12" s="28" t="s">
        <v>697</v>
      </c>
      <c r="L12" s="28"/>
      <c r="M12" s="25"/>
      <c r="N12" s="29"/>
    </row>
    <row r="13" spans="1:14" s="22" customFormat="1" x14ac:dyDescent="0.25">
      <c r="A13" s="50">
        <v>5315516</v>
      </c>
      <c r="B13" s="19"/>
      <c r="C13" s="20" t="s">
        <v>209</v>
      </c>
      <c r="D13" s="36" t="s">
        <v>189</v>
      </c>
      <c r="E13" s="20" t="s">
        <v>731</v>
      </c>
      <c r="F13" s="19"/>
      <c r="G13" s="19"/>
      <c r="H13" s="19">
        <v>1</v>
      </c>
      <c r="I13" s="20"/>
      <c r="J13" s="20"/>
      <c r="K13" s="20" t="s">
        <v>697</v>
      </c>
      <c r="L13" s="20"/>
      <c r="M13" s="19"/>
      <c r="N13" s="21"/>
    </row>
    <row r="14" spans="1:14" s="22" customFormat="1" x14ac:dyDescent="0.25">
      <c r="A14" s="40">
        <v>5311525</v>
      </c>
      <c r="B14" s="25">
        <v>612982</v>
      </c>
      <c r="C14" s="28" t="s">
        <v>211</v>
      </c>
      <c r="D14" s="37" t="s">
        <v>224</v>
      </c>
      <c r="E14" s="28" t="s">
        <v>191</v>
      </c>
      <c r="F14" s="25">
        <v>0</v>
      </c>
      <c r="G14" s="25">
        <v>1</v>
      </c>
      <c r="H14" s="25"/>
      <c r="I14" s="28"/>
      <c r="J14" s="28"/>
      <c r="K14" s="103"/>
      <c r="L14" s="28"/>
      <c r="M14" s="28"/>
      <c r="N14" s="29"/>
    </row>
    <row r="15" spans="1:14" s="22" customFormat="1" x14ac:dyDescent="0.25">
      <c r="A15" s="50">
        <v>5311526</v>
      </c>
      <c r="B15" s="19">
        <v>612983</v>
      </c>
      <c r="C15" s="20" t="s">
        <v>211</v>
      </c>
      <c r="D15" s="36" t="s">
        <v>225</v>
      </c>
      <c r="E15" s="20" t="s">
        <v>594</v>
      </c>
      <c r="F15" s="19">
        <v>1</v>
      </c>
      <c r="G15" s="19">
        <v>0</v>
      </c>
      <c r="H15" s="19"/>
      <c r="I15" s="20"/>
      <c r="J15" s="20"/>
      <c r="K15" s="157"/>
      <c r="L15" s="20"/>
      <c r="M15" s="19"/>
      <c r="N15" s="21"/>
    </row>
    <row r="16" spans="1:14" s="22" customFormat="1" x14ac:dyDescent="0.25">
      <c r="A16" s="50">
        <v>5311722</v>
      </c>
      <c r="B16" s="19">
        <v>614679</v>
      </c>
      <c r="C16" s="20" t="s">
        <v>211</v>
      </c>
      <c r="D16" s="36" t="s">
        <v>389</v>
      </c>
      <c r="E16" s="20" t="s">
        <v>390</v>
      </c>
      <c r="F16" s="19"/>
      <c r="G16" s="19">
        <v>0</v>
      </c>
      <c r="H16" s="19"/>
      <c r="I16" s="20" t="s">
        <v>391</v>
      </c>
      <c r="J16" s="20"/>
      <c r="K16" s="20" t="s">
        <v>804</v>
      </c>
      <c r="L16" s="19"/>
      <c r="M16" s="19"/>
      <c r="N16" s="62"/>
    </row>
    <row r="17" spans="1:15" x14ac:dyDescent="0.25">
      <c r="A17" s="40">
        <v>5311534</v>
      </c>
      <c r="B17" s="25">
        <v>613065</v>
      </c>
      <c r="C17" s="28" t="s">
        <v>216</v>
      </c>
      <c r="D17" s="37" t="s">
        <v>226</v>
      </c>
      <c r="E17" s="28" t="s">
        <v>192</v>
      </c>
      <c r="F17" s="25">
        <v>2</v>
      </c>
      <c r="G17" s="25"/>
      <c r="H17" s="25"/>
      <c r="I17" s="28"/>
      <c r="J17" s="28"/>
      <c r="K17" s="103"/>
      <c r="L17" s="28"/>
      <c r="M17" s="25"/>
      <c r="N17" s="29"/>
    </row>
    <row r="18" spans="1:15" s="22" customFormat="1" x14ac:dyDescent="0.25">
      <c r="A18" s="40">
        <v>5311535</v>
      </c>
      <c r="B18" s="25">
        <v>613066</v>
      </c>
      <c r="C18" s="28" t="s">
        <v>209</v>
      </c>
      <c r="D18" s="37" t="s">
        <v>193</v>
      </c>
      <c r="E18" s="28" t="s">
        <v>299</v>
      </c>
      <c r="F18" s="25">
        <v>1</v>
      </c>
      <c r="G18" s="25"/>
      <c r="H18" s="25"/>
      <c r="I18" s="28" t="s">
        <v>800</v>
      </c>
      <c r="J18" s="28" t="s">
        <v>801</v>
      </c>
      <c r="K18" s="103"/>
      <c r="L18" s="28"/>
      <c r="M18" s="25"/>
      <c r="N18" s="29"/>
    </row>
    <row r="19" spans="1:15" x14ac:dyDescent="0.25">
      <c r="A19" s="40">
        <v>5311536</v>
      </c>
      <c r="B19" s="25">
        <v>613067</v>
      </c>
      <c r="C19" s="28" t="s">
        <v>209</v>
      </c>
      <c r="D19" s="37" t="s">
        <v>194</v>
      </c>
      <c r="E19" s="28" t="s">
        <v>228</v>
      </c>
      <c r="F19" s="25">
        <v>1</v>
      </c>
      <c r="G19" s="25">
        <v>1</v>
      </c>
      <c r="H19" s="25"/>
      <c r="I19" s="28"/>
      <c r="J19" s="28"/>
      <c r="K19" s="28"/>
      <c r="L19" s="28"/>
      <c r="M19" s="28"/>
      <c r="N19" s="29"/>
    </row>
    <row r="20" spans="1:15" s="22" customFormat="1" x14ac:dyDescent="0.25">
      <c r="A20" s="67">
        <v>5313204</v>
      </c>
      <c r="B20" s="53">
        <v>663232</v>
      </c>
      <c r="C20" s="52" t="s">
        <v>209</v>
      </c>
      <c r="D20" s="87" t="s">
        <v>194</v>
      </c>
      <c r="E20" s="52" t="s">
        <v>470</v>
      </c>
      <c r="F20" s="19"/>
      <c r="G20" s="19">
        <v>1</v>
      </c>
      <c r="H20" s="19"/>
      <c r="I20" s="20"/>
      <c r="J20" s="20"/>
      <c r="K20" s="20"/>
      <c r="L20" s="20"/>
      <c r="M20" s="19"/>
      <c r="N20" s="21"/>
    </row>
    <row r="21" spans="1:15" s="22" customFormat="1" x14ac:dyDescent="0.25">
      <c r="A21" s="67">
        <v>5311537</v>
      </c>
      <c r="B21" s="53">
        <v>613068</v>
      </c>
      <c r="C21" s="52" t="s">
        <v>209</v>
      </c>
      <c r="D21" s="87" t="s">
        <v>195</v>
      </c>
      <c r="E21" s="52" t="s">
        <v>196</v>
      </c>
      <c r="F21" s="53">
        <v>1</v>
      </c>
      <c r="G21" s="53"/>
      <c r="H21" s="53">
        <v>3</v>
      </c>
      <c r="I21" s="52"/>
      <c r="J21" s="52"/>
      <c r="K21" s="52" t="s">
        <v>637</v>
      </c>
      <c r="L21" s="52"/>
      <c r="M21" s="53"/>
      <c r="N21" s="88"/>
    </row>
    <row r="22" spans="1:15" s="22" customFormat="1" x14ac:dyDescent="0.25">
      <c r="A22" s="19">
        <v>5313793</v>
      </c>
      <c r="B22" s="19">
        <v>671753</v>
      </c>
      <c r="C22" s="20" t="s">
        <v>527</v>
      </c>
      <c r="D22" s="36" t="s">
        <v>528</v>
      </c>
      <c r="E22" s="20" t="s">
        <v>529</v>
      </c>
      <c r="F22" s="19">
        <v>1</v>
      </c>
      <c r="G22" s="19"/>
      <c r="H22" s="19"/>
      <c r="I22" s="20"/>
      <c r="J22" s="20"/>
      <c r="K22" s="101" t="s">
        <v>667</v>
      </c>
      <c r="L22" s="20"/>
      <c r="M22" s="19"/>
      <c r="N22" s="20"/>
    </row>
    <row r="23" spans="1:15" s="22" customFormat="1" x14ac:dyDescent="0.25">
      <c r="A23" s="25"/>
      <c r="B23" s="25"/>
      <c r="C23" s="28"/>
      <c r="D23" s="37"/>
      <c r="E23" s="28"/>
      <c r="F23" s="128"/>
      <c r="G23" s="128"/>
      <c r="H23" s="31">
        <v>1</v>
      </c>
      <c r="I23" s="103" t="s">
        <v>706</v>
      </c>
      <c r="J23" s="103" t="s">
        <v>614</v>
      </c>
      <c r="K23" s="89" t="s">
        <v>406</v>
      </c>
      <c r="L23" s="89"/>
      <c r="M23" s="89"/>
      <c r="N23" s="103"/>
    </row>
    <row r="24" spans="1:15" s="22" customFormat="1" x14ac:dyDescent="0.25">
      <c r="A24" s="40">
        <v>5311538</v>
      </c>
      <c r="B24" s="25">
        <v>613069</v>
      </c>
      <c r="C24" s="28" t="s">
        <v>209</v>
      </c>
      <c r="D24" s="37" t="s">
        <v>197</v>
      </c>
      <c r="E24" s="28" t="s">
        <v>720</v>
      </c>
      <c r="F24" s="25"/>
      <c r="G24" s="25">
        <v>4</v>
      </c>
      <c r="H24" s="25">
        <v>0</v>
      </c>
      <c r="I24" s="28"/>
      <c r="J24" s="28"/>
      <c r="K24" s="28" t="s">
        <v>834</v>
      </c>
      <c r="L24" s="25"/>
      <c r="M24" s="201"/>
      <c r="N24" s="60"/>
      <c r="O24" s="59"/>
    </row>
    <row r="25" spans="1:15" x14ac:dyDescent="0.25">
      <c r="A25" s="50">
        <v>5313988</v>
      </c>
      <c r="B25" s="19">
        <v>674647</v>
      </c>
      <c r="C25" s="20" t="s">
        <v>533</v>
      </c>
      <c r="D25" s="143" t="s">
        <v>534</v>
      </c>
      <c r="E25" s="20" t="s">
        <v>535</v>
      </c>
      <c r="F25" s="19">
        <v>1</v>
      </c>
      <c r="G25" s="19"/>
      <c r="H25" s="19"/>
      <c r="I25" s="20"/>
      <c r="J25" s="20" t="s">
        <v>588</v>
      </c>
      <c r="K25" s="20" t="s">
        <v>587</v>
      </c>
      <c r="L25" s="20"/>
      <c r="M25" s="19"/>
      <c r="N25" s="21"/>
    </row>
    <row r="26" spans="1:15" x14ac:dyDescent="0.25">
      <c r="A26" s="40">
        <v>5311500</v>
      </c>
      <c r="B26" s="25">
        <v>612926</v>
      </c>
      <c r="C26" s="28" t="s">
        <v>217</v>
      </c>
      <c r="D26" s="37" t="s">
        <v>227</v>
      </c>
      <c r="E26" s="28" t="s">
        <v>198</v>
      </c>
      <c r="F26" s="25">
        <v>1</v>
      </c>
      <c r="G26" s="25"/>
      <c r="H26" s="25"/>
      <c r="I26" s="28"/>
      <c r="J26" s="28"/>
      <c r="K26" s="28"/>
      <c r="L26" s="28"/>
      <c r="M26" s="28"/>
      <c r="N26" s="29"/>
    </row>
    <row r="27" spans="1:15" s="22" customFormat="1" x14ac:dyDescent="0.25">
      <c r="A27" s="50">
        <v>5311539</v>
      </c>
      <c r="B27" s="19">
        <v>613070</v>
      </c>
      <c r="C27" s="20" t="s">
        <v>209</v>
      </c>
      <c r="D27" s="36" t="s">
        <v>212</v>
      </c>
      <c r="E27" s="20" t="s">
        <v>199</v>
      </c>
      <c r="F27" s="19"/>
      <c r="G27" s="19">
        <v>1</v>
      </c>
      <c r="H27" s="19"/>
      <c r="I27" s="20"/>
      <c r="J27" s="20"/>
      <c r="K27" s="20"/>
      <c r="L27" s="20"/>
      <c r="M27" s="20"/>
      <c r="N27" s="21"/>
    </row>
    <row r="28" spans="1:15" x14ac:dyDescent="0.25">
      <c r="A28" s="42">
        <v>5311540</v>
      </c>
      <c r="B28" s="33">
        <v>613071</v>
      </c>
      <c r="C28" s="32" t="s">
        <v>209</v>
      </c>
      <c r="D28" s="49" t="s">
        <v>212</v>
      </c>
      <c r="E28" s="32" t="s">
        <v>200</v>
      </c>
      <c r="F28" s="25">
        <v>1</v>
      </c>
      <c r="G28" s="25"/>
      <c r="H28" s="25"/>
      <c r="I28" s="28"/>
      <c r="J28" s="28"/>
      <c r="K28" s="28"/>
      <c r="L28" s="28"/>
      <c r="M28" s="28"/>
      <c r="N28" s="29"/>
    </row>
    <row r="29" spans="1:15" x14ac:dyDescent="0.25">
      <c r="A29" s="43"/>
      <c r="B29" s="35"/>
      <c r="C29" s="34"/>
      <c r="D29" s="122"/>
      <c r="E29" s="34"/>
      <c r="F29" s="25"/>
      <c r="G29" s="25">
        <v>1</v>
      </c>
      <c r="H29" s="25"/>
      <c r="I29" s="28"/>
      <c r="J29" s="28"/>
      <c r="K29" s="28"/>
      <c r="L29" s="28"/>
      <c r="M29" s="28"/>
      <c r="N29" s="29"/>
    </row>
    <row r="30" spans="1:15" ht="32.25" customHeight="1" x14ac:dyDescent="0.25">
      <c r="A30" s="50"/>
      <c r="B30" s="19"/>
      <c r="C30" s="20" t="s">
        <v>219</v>
      </c>
      <c r="D30" s="36" t="s">
        <v>213</v>
      </c>
      <c r="E30" s="20" t="s">
        <v>356</v>
      </c>
      <c r="F30" s="19">
        <v>1</v>
      </c>
      <c r="G30" s="19"/>
      <c r="H30" s="19"/>
      <c r="I30" s="72" t="s">
        <v>355</v>
      </c>
      <c r="J30" s="20"/>
      <c r="K30" s="20"/>
      <c r="L30" s="20"/>
      <c r="M30" s="20"/>
      <c r="N30" s="21"/>
    </row>
    <row r="31" spans="1:15" x14ac:dyDescent="0.25">
      <c r="A31" s="40">
        <v>5311544</v>
      </c>
      <c r="B31" s="25">
        <v>613075</v>
      </c>
      <c r="C31" s="28" t="s">
        <v>220</v>
      </c>
      <c r="D31" s="37" t="s">
        <v>214</v>
      </c>
      <c r="E31" s="28" t="s">
        <v>302</v>
      </c>
      <c r="F31" s="25">
        <v>1</v>
      </c>
      <c r="G31" s="25"/>
      <c r="H31" s="25"/>
      <c r="I31" s="28"/>
      <c r="J31" s="28"/>
      <c r="K31" s="28"/>
      <c r="L31" s="28"/>
      <c r="M31" s="28"/>
      <c r="N31" s="29"/>
    </row>
    <row r="32" spans="1:15" s="22" customFormat="1" x14ac:dyDescent="0.25">
      <c r="A32" s="50">
        <v>5311541</v>
      </c>
      <c r="B32" s="19">
        <v>613072</v>
      </c>
      <c r="C32" s="20" t="s">
        <v>209</v>
      </c>
      <c r="D32" s="86" t="s">
        <v>197</v>
      </c>
      <c r="E32" s="20" t="s">
        <v>716</v>
      </c>
      <c r="F32" s="19">
        <v>1</v>
      </c>
      <c r="G32" s="19"/>
      <c r="H32" s="19"/>
      <c r="I32" s="20"/>
      <c r="J32" s="20"/>
      <c r="K32" s="157"/>
      <c r="L32" s="20"/>
      <c r="M32" s="53"/>
      <c r="N32" s="21"/>
    </row>
    <row r="33" spans="1:14" x14ac:dyDescent="0.25">
      <c r="A33" s="50">
        <v>5311545</v>
      </c>
      <c r="B33" s="19">
        <v>613076</v>
      </c>
      <c r="C33" s="20" t="s">
        <v>221</v>
      </c>
      <c r="D33" s="36" t="s">
        <v>215</v>
      </c>
      <c r="E33" s="20" t="s">
        <v>201</v>
      </c>
      <c r="F33" s="19">
        <v>1</v>
      </c>
      <c r="G33" s="19"/>
      <c r="H33" s="19"/>
      <c r="I33" s="20"/>
      <c r="J33" s="20"/>
      <c r="K33" s="20"/>
      <c r="L33" s="20"/>
      <c r="M33" s="19"/>
      <c r="N33" s="21"/>
    </row>
    <row r="34" spans="1:14" x14ac:dyDescent="0.25">
      <c r="A34" s="50">
        <v>5311542</v>
      </c>
      <c r="B34" s="19">
        <v>613073</v>
      </c>
      <c r="C34" s="20" t="s">
        <v>209</v>
      </c>
      <c r="D34" s="36" t="s">
        <v>189</v>
      </c>
      <c r="E34" s="20" t="s">
        <v>202</v>
      </c>
      <c r="F34" s="19">
        <v>1</v>
      </c>
      <c r="G34" s="19"/>
      <c r="H34" s="19"/>
      <c r="I34" s="20"/>
      <c r="J34" s="20"/>
      <c r="K34" s="20"/>
      <c r="L34" s="20"/>
      <c r="M34" s="20"/>
      <c r="N34" s="21"/>
    </row>
    <row r="35" spans="1:14" x14ac:dyDescent="0.25">
      <c r="A35" s="50">
        <v>5311543</v>
      </c>
      <c r="B35" s="19">
        <v>613074</v>
      </c>
      <c r="C35" s="20" t="s">
        <v>209</v>
      </c>
      <c r="D35" s="36" t="s">
        <v>189</v>
      </c>
      <c r="E35" s="20" t="s">
        <v>203</v>
      </c>
      <c r="F35" s="19">
        <v>1</v>
      </c>
      <c r="G35" s="19"/>
      <c r="H35" s="19"/>
      <c r="I35" s="20"/>
      <c r="J35" s="20"/>
      <c r="K35" s="20"/>
      <c r="L35" s="20"/>
      <c r="M35" s="20"/>
      <c r="N35" s="21"/>
    </row>
    <row r="36" spans="1:14" x14ac:dyDescent="0.25">
      <c r="A36" s="67">
        <v>5313891</v>
      </c>
      <c r="B36" s="53">
        <v>673707</v>
      </c>
      <c r="C36" s="52" t="s">
        <v>222</v>
      </c>
      <c r="D36" s="87" t="s">
        <v>218</v>
      </c>
      <c r="E36" s="52" t="s">
        <v>748</v>
      </c>
      <c r="F36" s="53">
        <v>1</v>
      </c>
      <c r="G36" s="53"/>
      <c r="H36" s="53"/>
      <c r="I36" s="52"/>
      <c r="J36" s="52"/>
      <c r="K36" s="52"/>
      <c r="L36" s="52"/>
      <c r="M36" s="52"/>
      <c r="N36" s="88"/>
    </row>
    <row r="37" spans="1:14" ht="15.75" customHeight="1" x14ac:dyDescent="0.25">
      <c r="A37" s="67">
        <v>5311546</v>
      </c>
      <c r="B37" s="53">
        <v>613077</v>
      </c>
      <c r="C37" s="52" t="s">
        <v>222</v>
      </c>
      <c r="D37" s="87" t="s">
        <v>218</v>
      </c>
      <c r="E37" s="52" t="s">
        <v>204</v>
      </c>
      <c r="F37" s="53"/>
      <c r="G37" s="53">
        <v>1</v>
      </c>
      <c r="H37" s="53"/>
      <c r="I37" s="52"/>
      <c r="J37" s="52"/>
      <c r="K37" s="52"/>
      <c r="L37" s="52"/>
      <c r="M37" s="52"/>
      <c r="N37" s="88"/>
    </row>
    <row r="38" spans="1:14" x14ac:dyDescent="0.25">
      <c r="A38" s="67">
        <v>5311651</v>
      </c>
      <c r="B38" s="53">
        <v>613882</v>
      </c>
      <c r="C38" s="52" t="s">
        <v>209</v>
      </c>
      <c r="D38" s="87" t="s">
        <v>371</v>
      </c>
      <c r="E38" s="52" t="s">
        <v>377</v>
      </c>
      <c r="F38" s="53">
        <v>1</v>
      </c>
      <c r="G38" s="53"/>
      <c r="H38" s="53"/>
      <c r="I38" s="52"/>
      <c r="J38" s="52"/>
      <c r="K38" s="52"/>
      <c r="L38" s="20"/>
      <c r="M38" s="121"/>
      <c r="N38" s="88"/>
    </row>
    <row r="39" spans="1:14" x14ac:dyDescent="0.25">
      <c r="A39" s="196">
        <v>5311652</v>
      </c>
      <c r="B39" s="137">
        <v>613885</v>
      </c>
      <c r="C39" s="138" t="s">
        <v>209</v>
      </c>
      <c r="D39" s="139" t="s">
        <v>371</v>
      </c>
      <c r="E39" s="138" t="s">
        <v>372</v>
      </c>
      <c r="F39" s="137">
        <v>1</v>
      </c>
      <c r="G39" s="137"/>
      <c r="H39" s="137"/>
      <c r="I39" s="138"/>
      <c r="J39" s="303" t="s">
        <v>836</v>
      </c>
      <c r="K39" s="308" t="s">
        <v>838</v>
      </c>
      <c r="L39" s="74"/>
      <c r="M39" s="138"/>
      <c r="N39" s="140"/>
    </row>
    <row r="40" spans="1:14" s="22" customFormat="1" x14ac:dyDescent="0.25">
      <c r="A40" s="42">
        <v>5311653</v>
      </c>
      <c r="B40" s="33">
        <v>613897</v>
      </c>
      <c r="C40" s="32" t="s">
        <v>373</v>
      </c>
      <c r="D40" s="49" t="s">
        <v>374</v>
      </c>
      <c r="E40" s="32" t="s">
        <v>375</v>
      </c>
      <c r="F40" s="33">
        <v>1</v>
      </c>
      <c r="G40" s="33"/>
      <c r="H40" s="33"/>
      <c r="I40" s="32"/>
      <c r="J40" s="32"/>
      <c r="K40" s="32"/>
      <c r="L40" s="28"/>
      <c r="M40" s="32"/>
      <c r="N40" s="150"/>
    </row>
    <row r="41" spans="1:14" x14ac:dyDescent="0.25">
      <c r="A41" s="82">
        <v>5311654</v>
      </c>
      <c r="B41" s="73">
        <v>613899</v>
      </c>
      <c r="C41" s="74" t="s">
        <v>209</v>
      </c>
      <c r="D41" s="86" t="s">
        <v>418</v>
      </c>
      <c r="E41" s="74" t="s">
        <v>376</v>
      </c>
      <c r="F41" s="73">
        <v>1</v>
      </c>
      <c r="G41" s="73"/>
      <c r="H41" s="73"/>
      <c r="I41" s="74"/>
      <c r="J41" s="74"/>
      <c r="K41" s="74"/>
      <c r="L41" s="74"/>
      <c r="M41" s="74"/>
      <c r="N41" s="102"/>
    </row>
    <row r="42" spans="1:14" x14ac:dyDescent="0.25">
      <c r="A42" s="82">
        <v>5311804</v>
      </c>
      <c r="B42" s="73">
        <v>620866</v>
      </c>
      <c r="C42" s="74" t="s">
        <v>209</v>
      </c>
      <c r="D42" s="86" t="s">
        <v>195</v>
      </c>
      <c r="E42" s="74" t="s">
        <v>783</v>
      </c>
      <c r="F42" s="73"/>
      <c r="G42" s="73"/>
      <c r="H42" s="73"/>
      <c r="I42" s="74"/>
      <c r="J42" s="74"/>
      <c r="K42" s="74"/>
      <c r="L42" s="74"/>
      <c r="M42" s="74"/>
      <c r="N42" s="102"/>
    </row>
    <row r="43" spans="1:14" x14ac:dyDescent="0.25">
      <c r="A43" s="132">
        <v>5311805</v>
      </c>
      <c r="B43" s="31">
        <v>620865</v>
      </c>
      <c r="C43" s="89" t="s">
        <v>209</v>
      </c>
      <c r="D43" s="146" t="s">
        <v>407</v>
      </c>
      <c r="E43" s="89" t="s">
        <v>454</v>
      </c>
      <c r="F43" s="31">
        <v>1</v>
      </c>
      <c r="G43" s="31"/>
      <c r="H43" s="31"/>
      <c r="I43" s="89"/>
      <c r="J43" s="89"/>
      <c r="K43" s="103" t="s">
        <v>830</v>
      </c>
      <c r="L43" s="89"/>
      <c r="M43" s="31"/>
      <c r="N43" s="147"/>
    </row>
    <row r="44" spans="1:14" s="22" customFormat="1" x14ac:dyDescent="0.25">
      <c r="A44" s="328">
        <v>5312205</v>
      </c>
      <c r="B44" s="329">
        <v>626776</v>
      </c>
      <c r="C44" s="330" t="s">
        <v>209</v>
      </c>
      <c r="D44" s="331" t="s">
        <v>407</v>
      </c>
      <c r="E44" s="330" t="s">
        <v>782</v>
      </c>
      <c r="F44" s="329">
        <v>1</v>
      </c>
      <c r="G44" s="329"/>
      <c r="H44" s="329"/>
      <c r="I44" s="330"/>
      <c r="J44" s="330"/>
      <c r="K44" s="330"/>
      <c r="L44" s="330"/>
      <c r="M44" s="330" t="s">
        <v>629</v>
      </c>
      <c r="N44" s="332"/>
    </row>
    <row r="45" spans="1:14" s="22" customFormat="1" x14ac:dyDescent="0.25">
      <c r="A45" s="132">
        <v>5312552</v>
      </c>
      <c r="B45" s="31">
        <v>647623</v>
      </c>
      <c r="C45" s="89" t="s">
        <v>209</v>
      </c>
      <c r="D45" s="175" t="s">
        <v>510</v>
      </c>
      <c r="E45" s="89" t="s">
        <v>450</v>
      </c>
      <c r="F45" s="31">
        <v>1</v>
      </c>
      <c r="G45" s="31"/>
      <c r="H45" s="31"/>
      <c r="I45" s="89"/>
      <c r="J45" s="89"/>
      <c r="K45" s="89" t="s">
        <v>455</v>
      </c>
      <c r="L45" s="89"/>
      <c r="M45" s="31"/>
      <c r="N45" s="147"/>
    </row>
    <row r="46" spans="1:14" s="22" customFormat="1" x14ac:dyDescent="0.25">
      <c r="A46" s="82">
        <v>5313695</v>
      </c>
      <c r="B46" s="73">
        <v>670128</v>
      </c>
      <c r="C46" s="74" t="s">
        <v>209</v>
      </c>
      <c r="D46" s="86" t="s">
        <v>510</v>
      </c>
      <c r="E46" s="74" t="s">
        <v>639</v>
      </c>
      <c r="F46" s="73">
        <v>1</v>
      </c>
      <c r="G46" s="73"/>
      <c r="H46" s="73"/>
      <c r="I46" s="74"/>
      <c r="J46" s="74"/>
      <c r="K46" s="74"/>
      <c r="L46" s="74"/>
      <c r="M46" s="73"/>
      <c r="N46" s="102"/>
    </row>
    <row r="47" spans="1:14" x14ac:dyDescent="0.25">
      <c r="A47" s="42">
        <v>5313755</v>
      </c>
      <c r="B47" s="197">
        <v>671243</v>
      </c>
      <c r="C47" s="32" t="s">
        <v>209</v>
      </c>
      <c r="D47" s="49" t="s">
        <v>511</v>
      </c>
      <c r="E47" s="32" t="s">
        <v>470</v>
      </c>
      <c r="F47" s="25">
        <v>1</v>
      </c>
      <c r="G47" s="25">
        <v>1</v>
      </c>
      <c r="H47" s="25"/>
      <c r="I47" s="28"/>
      <c r="J47" s="28"/>
      <c r="K47" s="28"/>
      <c r="L47" s="28"/>
      <c r="M47" s="201"/>
      <c r="N47" s="29"/>
    </row>
    <row r="48" spans="1:14" s="22" customFormat="1" x14ac:dyDescent="0.25">
      <c r="A48" s="132" t="s">
        <v>519</v>
      </c>
      <c r="B48" s="31"/>
      <c r="C48" s="89" t="s">
        <v>209</v>
      </c>
      <c r="D48" s="146" t="s">
        <v>585</v>
      </c>
      <c r="E48" s="89" t="s">
        <v>586</v>
      </c>
      <c r="F48" s="31">
        <v>1</v>
      </c>
      <c r="G48" s="31"/>
      <c r="H48" s="31"/>
      <c r="I48" s="89"/>
      <c r="J48" s="89"/>
      <c r="K48" s="89"/>
      <c r="L48" s="89"/>
      <c r="M48" s="183"/>
      <c r="N48" s="147"/>
    </row>
    <row r="49" spans="1:14" s="22" customFormat="1" x14ac:dyDescent="0.25">
      <c r="A49" s="82">
        <v>5312553</v>
      </c>
      <c r="B49" s="73">
        <v>571768</v>
      </c>
      <c r="C49" s="74" t="s">
        <v>209</v>
      </c>
      <c r="D49" s="86" t="s">
        <v>197</v>
      </c>
      <c r="E49" s="74" t="s">
        <v>451</v>
      </c>
      <c r="F49" s="73">
        <v>1</v>
      </c>
      <c r="G49" s="73"/>
      <c r="H49" s="73"/>
      <c r="I49" s="74"/>
      <c r="J49" s="74"/>
      <c r="K49" s="74" t="s">
        <v>456</v>
      </c>
      <c r="L49" s="74"/>
      <c r="M49" s="73"/>
      <c r="N49" s="102"/>
    </row>
    <row r="50" spans="1:14" x14ac:dyDescent="0.25">
      <c r="A50" s="132">
        <v>5313272</v>
      </c>
      <c r="B50" s="31">
        <v>664173</v>
      </c>
      <c r="C50" s="89" t="s">
        <v>209</v>
      </c>
      <c r="D50" s="146" t="s">
        <v>472</v>
      </c>
      <c r="E50" s="89" t="s">
        <v>473</v>
      </c>
      <c r="F50" s="31">
        <v>1</v>
      </c>
      <c r="G50" s="31"/>
      <c r="H50" s="31"/>
      <c r="I50" s="89"/>
      <c r="J50" s="89"/>
      <c r="K50" s="103"/>
      <c r="L50" s="31"/>
      <c r="M50" s="31"/>
      <c r="N50" s="147"/>
    </row>
    <row r="51" spans="1:14" x14ac:dyDescent="0.25">
      <c r="A51" s="82">
        <v>5313675</v>
      </c>
      <c r="B51" s="73">
        <v>669839</v>
      </c>
      <c r="C51" s="74" t="s">
        <v>506</v>
      </c>
      <c r="D51" s="86" t="s">
        <v>507</v>
      </c>
      <c r="E51" s="74" t="s">
        <v>508</v>
      </c>
      <c r="F51" s="73">
        <v>1</v>
      </c>
      <c r="G51" s="73"/>
      <c r="H51" s="73"/>
      <c r="I51" s="74"/>
      <c r="J51" s="74"/>
      <c r="K51" s="74"/>
      <c r="L51" s="73"/>
      <c r="M51" s="73"/>
      <c r="N51" s="102"/>
    </row>
    <row r="52" spans="1:14" s="22" customFormat="1" x14ac:dyDescent="0.25">
      <c r="A52" s="82">
        <v>5312974</v>
      </c>
      <c r="B52" s="73">
        <v>569718</v>
      </c>
      <c r="C52" s="74" t="s">
        <v>209</v>
      </c>
      <c r="D52" s="86" t="s">
        <v>467</v>
      </c>
      <c r="E52" s="74" t="s">
        <v>468</v>
      </c>
      <c r="F52" s="73">
        <v>1</v>
      </c>
      <c r="G52" s="73"/>
      <c r="H52" s="73"/>
      <c r="I52" s="74" t="s">
        <v>469</v>
      </c>
      <c r="J52" s="74"/>
      <c r="K52" s="74"/>
      <c r="L52" s="74"/>
      <c r="M52" s="73"/>
      <c r="N52" s="102"/>
    </row>
    <row r="53" spans="1:14" s="22" customFormat="1" x14ac:dyDescent="0.25">
      <c r="A53" s="132">
        <v>5314146</v>
      </c>
      <c r="B53" s="31"/>
      <c r="C53" s="89" t="s">
        <v>209</v>
      </c>
      <c r="D53" s="146" t="s">
        <v>582</v>
      </c>
      <c r="E53" s="89" t="s">
        <v>583</v>
      </c>
      <c r="F53" s="31">
        <v>1</v>
      </c>
      <c r="G53" s="31"/>
      <c r="H53" s="31"/>
      <c r="I53" s="89"/>
      <c r="J53" s="89"/>
      <c r="K53" s="253"/>
      <c r="L53" s="89"/>
      <c r="M53" s="31"/>
      <c r="N53" s="147"/>
    </row>
    <row r="54" spans="1:14" s="22" customFormat="1" ht="105" x14ac:dyDescent="0.25">
      <c r="A54" s="280">
        <v>5313855</v>
      </c>
      <c r="B54" s="281">
        <v>672990</v>
      </c>
      <c r="C54" s="282" t="s">
        <v>296</v>
      </c>
      <c r="D54" s="283" t="s">
        <v>297</v>
      </c>
      <c r="E54" s="282" t="s">
        <v>522</v>
      </c>
      <c r="F54" s="281"/>
      <c r="G54" s="281">
        <v>1</v>
      </c>
      <c r="H54" s="281"/>
      <c r="I54" s="284" t="s">
        <v>827</v>
      </c>
      <c r="J54" s="282"/>
      <c r="K54" s="284" t="s">
        <v>828</v>
      </c>
      <c r="L54" s="282"/>
      <c r="M54" s="281"/>
      <c r="N54" s="285"/>
    </row>
    <row r="55" spans="1:14" s="22" customFormat="1" ht="45" x14ac:dyDescent="0.25">
      <c r="A55" s="132">
        <v>5313924</v>
      </c>
      <c r="B55" s="31"/>
      <c r="C55" s="89" t="s">
        <v>221</v>
      </c>
      <c r="D55" s="146" t="s">
        <v>604</v>
      </c>
      <c r="E55" s="89" t="s">
        <v>605</v>
      </c>
      <c r="F55" s="31">
        <v>1</v>
      </c>
      <c r="G55" s="31"/>
      <c r="H55" s="31"/>
      <c r="I55" s="89"/>
      <c r="J55" s="89"/>
      <c r="K55" s="228" t="s">
        <v>807</v>
      </c>
      <c r="L55" s="89"/>
      <c r="M55" s="31"/>
      <c r="N55" s="147"/>
    </row>
    <row r="56" spans="1:14" s="22" customFormat="1" x14ac:dyDescent="0.25">
      <c r="A56" s="338">
        <v>5315408</v>
      </c>
      <c r="B56" s="299"/>
      <c r="C56" s="268" t="s">
        <v>209</v>
      </c>
      <c r="D56" s="339" t="s">
        <v>582</v>
      </c>
      <c r="E56" s="268" t="s">
        <v>721</v>
      </c>
      <c r="F56" s="299">
        <v>0</v>
      </c>
      <c r="G56" s="299">
        <v>1</v>
      </c>
      <c r="H56" s="299">
        <v>1</v>
      </c>
      <c r="I56" s="268"/>
      <c r="J56" s="268"/>
      <c r="K56" s="268"/>
      <c r="L56" s="268" t="s">
        <v>837</v>
      </c>
      <c r="M56" s="299"/>
      <c r="N56" s="340"/>
    </row>
    <row r="57" spans="1:14" s="22" customFormat="1" ht="15.75" thickBot="1" x14ac:dyDescent="0.3">
      <c r="A57" s="82">
        <v>5312554</v>
      </c>
      <c r="B57" s="73">
        <v>647632</v>
      </c>
      <c r="C57" s="74" t="s">
        <v>209</v>
      </c>
      <c r="D57" s="86" t="s">
        <v>452</v>
      </c>
      <c r="E57" s="74" t="s">
        <v>453</v>
      </c>
      <c r="F57" s="73">
        <v>1</v>
      </c>
      <c r="G57" s="73"/>
      <c r="H57" s="73"/>
      <c r="I57" s="74"/>
      <c r="J57" s="74"/>
      <c r="K57" s="74"/>
      <c r="L57" s="74"/>
      <c r="M57" s="74"/>
      <c r="N57" s="102"/>
    </row>
    <row r="58" spans="1:14" x14ac:dyDescent="0.25">
      <c r="A58" s="98"/>
      <c r="B58" s="98"/>
      <c r="C58" s="99"/>
      <c r="D58" s="100"/>
      <c r="E58" s="99"/>
      <c r="F58" s="98"/>
      <c r="G58" s="98"/>
      <c r="H58" s="98"/>
      <c r="I58" s="99"/>
      <c r="J58" s="99"/>
      <c r="K58" s="99"/>
      <c r="L58" s="99"/>
      <c r="M58" s="99"/>
      <c r="N58" s="99"/>
    </row>
    <row r="59" spans="1:14" x14ac:dyDescent="0.25">
      <c r="A59" s="5"/>
      <c r="B59" s="5"/>
    </row>
    <row r="60" spans="1:14" x14ac:dyDescent="0.25">
      <c r="A60" s="5"/>
      <c r="B60" s="5"/>
    </row>
    <row r="61" spans="1:14" x14ac:dyDescent="0.25">
      <c r="A61" s="5"/>
      <c r="B61" s="5"/>
      <c r="E61" t="s">
        <v>179</v>
      </c>
      <c r="F61" s="2">
        <f>SUM(F3:F43)</f>
        <v>27</v>
      </c>
      <c r="G61" s="2">
        <f>SUM(G3:G43)</f>
        <v>17</v>
      </c>
      <c r="H61" s="2">
        <f>SUM(H3:H43)</f>
        <v>6</v>
      </c>
    </row>
    <row r="62" spans="1:14" x14ac:dyDescent="0.25">
      <c r="A62" s="5"/>
      <c r="B62" s="5"/>
      <c r="E62" s="78"/>
    </row>
    <row r="63" spans="1:14" x14ac:dyDescent="0.25">
      <c r="A63" s="5"/>
      <c r="B63" s="5"/>
    </row>
    <row r="64" spans="1:14" x14ac:dyDescent="0.25">
      <c r="A64" s="5"/>
      <c r="B64" s="5"/>
    </row>
    <row r="65" spans="1:2" x14ac:dyDescent="0.25">
      <c r="A65" s="5"/>
      <c r="B65" s="5"/>
    </row>
    <row r="66" spans="1:2" x14ac:dyDescent="0.25">
      <c r="A66" s="5"/>
      <c r="B66" s="5"/>
    </row>
    <row r="67" spans="1:2" x14ac:dyDescent="0.25">
      <c r="A67" s="5"/>
      <c r="B67" s="5"/>
    </row>
    <row r="68" spans="1:2" x14ac:dyDescent="0.25">
      <c r="A68" s="5"/>
      <c r="B68" s="5"/>
    </row>
    <row r="69" spans="1:2" x14ac:dyDescent="0.25">
      <c r="A69" s="7"/>
      <c r="B69" s="7"/>
    </row>
    <row r="70" spans="1:2" x14ac:dyDescent="0.25">
      <c r="A70" s="7"/>
      <c r="B70" s="7"/>
    </row>
    <row r="71" spans="1:2" x14ac:dyDescent="0.25">
      <c r="A71" s="5"/>
      <c r="B71" s="5"/>
    </row>
    <row r="72" spans="1:2" x14ac:dyDescent="0.25">
      <c r="A72" s="5"/>
      <c r="B72" s="5"/>
    </row>
    <row r="73" spans="1:2" x14ac:dyDescent="0.25">
      <c r="A73" s="5"/>
      <c r="B73" s="5"/>
    </row>
    <row r="74" spans="1:2" x14ac:dyDescent="0.25">
      <c r="A74" s="5"/>
      <c r="B74" s="5"/>
    </row>
    <row r="75" spans="1:2" x14ac:dyDescent="0.25">
      <c r="A75" s="5"/>
      <c r="B75" s="5"/>
    </row>
    <row r="76" spans="1:2" x14ac:dyDescent="0.25">
      <c r="A76" s="5"/>
      <c r="B76" s="5"/>
    </row>
    <row r="77" spans="1:2" x14ac:dyDescent="0.25">
      <c r="A77" s="5"/>
      <c r="B77" s="5"/>
    </row>
    <row r="78" spans="1:2" x14ac:dyDescent="0.25">
      <c r="A78" s="5"/>
      <c r="B78" s="5"/>
    </row>
    <row r="79" spans="1:2" x14ac:dyDescent="0.25">
      <c r="A79" s="5"/>
      <c r="B79" s="5"/>
    </row>
    <row r="80" spans="1:2" x14ac:dyDescent="0.25">
      <c r="A80" s="5"/>
      <c r="B80" s="5"/>
    </row>
    <row r="81" spans="1:2" x14ac:dyDescent="0.25">
      <c r="A81" s="5"/>
      <c r="B81" s="5"/>
    </row>
    <row r="82" spans="1:2" x14ac:dyDescent="0.25">
      <c r="A82" s="5"/>
      <c r="B82" s="5"/>
    </row>
    <row r="83" spans="1:2" x14ac:dyDescent="0.25">
      <c r="A83" s="5"/>
      <c r="B83" s="5"/>
    </row>
    <row r="84" spans="1:2" x14ac:dyDescent="0.25">
      <c r="A84" s="5"/>
      <c r="B84" s="5"/>
    </row>
    <row r="85" spans="1:2" x14ac:dyDescent="0.25">
      <c r="A85" s="5"/>
      <c r="B85" s="5"/>
    </row>
    <row r="86" spans="1:2" x14ac:dyDescent="0.25">
      <c r="A86" s="5"/>
      <c r="B86" s="5"/>
    </row>
    <row r="87" spans="1:2" x14ac:dyDescent="0.25">
      <c r="A87" s="5"/>
      <c r="B87" s="5"/>
    </row>
    <row r="88" spans="1:2" x14ac:dyDescent="0.25">
      <c r="A88" s="7"/>
      <c r="B88" s="7"/>
    </row>
    <row r="89" spans="1:2" x14ac:dyDescent="0.25">
      <c r="A89" s="5"/>
      <c r="B89" s="5"/>
    </row>
    <row r="90" spans="1:2" x14ac:dyDescent="0.25">
      <c r="A90" s="5"/>
      <c r="B90" s="5"/>
    </row>
    <row r="91" spans="1:2" x14ac:dyDescent="0.25">
      <c r="A91" s="5"/>
      <c r="B91" s="5"/>
    </row>
    <row r="92" spans="1:2" x14ac:dyDescent="0.25">
      <c r="A92" s="5"/>
      <c r="B92" s="5"/>
    </row>
    <row r="93" spans="1:2" x14ac:dyDescent="0.25">
      <c r="A93" s="5"/>
      <c r="B93" s="5"/>
    </row>
    <row r="94" spans="1:2" x14ac:dyDescent="0.25">
      <c r="A94" s="7"/>
      <c r="B94" s="7"/>
    </row>
    <row r="95" spans="1:2" x14ac:dyDescent="0.25">
      <c r="A95" s="5"/>
      <c r="B95" s="5"/>
    </row>
    <row r="96" spans="1:2" x14ac:dyDescent="0.25">
      <c r="A96" s="5"/>
      <c r="B96" s="5"/>
    </row>
    <row r="97" spans="1:2" x14ac:dyDescent="0.25">
      <c r="A97" s="5"/>
      <c r="B97" s="5"/>
    </row>
    <row r="98" spans="1:2" x14ac:dyDescent="0.25">
      <c r="A98" s="5"/>
      <c r="B98" s="5"/>
    </row>
    <row r="99" spans="1:2" x14ac:dyDescent="0.25">
      <c r="A99" s="5"/>
      <c r="B99" s="5"/>
    </row>
    <row r="100" spans="1:2" x14ac:dyDescent="0.25">
      <c r="A100" s="5"/>
      <c r="B100" s="5"/>
    </row>
    <row r="101" spans="1:2" x14ac:dyDescent="0.25">
      <c r="A101" s="5"/>
      <c r="B101" s="5"/>
    </row>
    <row r="102" spans="1:2" x14ac:dyDescent="0.25">
      <c r="A102" s="5"/>
      <c r="B102" s="5"/>
    </row>
    <row r="103" spans="1:2" x14ac:dyDescent="0.25">
      <c r="A103" s="5"/>
      <c r="B103" s="5"/>
    </row>
    <row r="104" spans="1:2" x14ac:dyDescent="0.25">
      <c r="A104" s="5"/>
      <c r="B104" s="5"/>
    </row>
    <row r="105" spans="1:2" x14ac:dyDescent="0.25">
      <c r="A105" s="5"/>
      <c r="B105" s="5"/>
    </row>
    <row r="106" spans="1:2" x14ac:dyDescent="0.25">
      <c r="A106" s="5"/>
      <c r="B106" s="5"/>
    </row>
    <row r="107" spans="1:2" x14ac:dyDescent="0.25">
      <c r="A107" s="5"/>
      <c r="B107" s="5"/>
    </row>
    <row r="108" spans="1:2" x14ac:dyDescent="0.25">
      <c r="A108" s="5"/>
      <c r="B108" s="5"/>
    </row>
    <row r="109" spans="1:2" x14ac:dyDescent="0.25">
      <c r="A109" s="5"/>
      <c r="B109" s="5"/>
    </row>
    <row r="110" spans="1:2" x14ac:dyDescent="0.25">
      <c r="A110" s="5"/>
      <c r="B110" s="5"/>
    </row>
    <row r="111" spans="1:2" x14ac:dyDescent="0.25">
      <c r="A111" s="5"/>
      <c r="B111" s="5"/>
    </row>
    <row r="112" spans="1:2" x14ac:dyDescent="0.25">
      <c r="A112" s="5"/>
      <c r="B112" s="5"/>
    </row>
    <row r="113" spans="1:2" x14ac:dyDescent="0.25">
      <c r="A113" s="5"/>
      <c r="B113" s="5"/>
    </row>
    <row r="114" spans="1:2" x14ac:dyDescent="0.25">
      <c r="A114" s="5"/>
      <c r="B114" s="5"/>
    </row>
    <row r="115" spans="1:2" x14ac:dyDescent="0.25">
      <c r="A115" s="7"/>
      <c r="B115" s="7"/>
    </row>
    <row r="116" spans="1:2" x14ac:dyDescent="0.25">
      <c r="A116" s="5"/>
      <c r="B116" s="5"/>
    </row>
    <row r="117" spans="1:2" x14ac:dyDescent="0.25">
      <c r="A117" s="5"/>
      <c r="B117" s="5"/>
    </row>
    <row r="118" spans="1:2" x14ac:dyDescent="0.25">
      <c r="A118" s="5"/>
      <c r="B118" s="5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</sheetData>
  <autoFilter ref="A3:N57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8"/>
  <sheetViews>
    <sheetView workbookViewId="0">
      <selection activeCell="L16" sqref="L16"/>
    </sheetView>
  </sheetViews>
  <sheetFormatPr baseColWidth="10" defaultRowHeight="15" x14ac:dyDescent="0.25"/>
  <cols>
    <col min="3" max="3" width="16.140625" customWidth="1"/>
    <col min="4" max="4" width="24.5703125" customWidth="1"/>
    <col min="5" max="5" width="26.28515625" style="2" customWidth="1"/>
    <col min="6" max="8" width="8.7109375" style="2" customWidth="1"/>
    <col min="9" max="9" width="16.85546875" style="2" customWidth="1"/>
    <col min="10" max="10" width="11.42578125" style="2"/>
    <col min="11" max="11" width="15.140625" style="2" customWidth="1"/>
  </cols>
  <sheetData>
    <row r="1" spans="1:14" x14ac:dyDescent="0.25">
      <c r="C1" s="3" t="s">
        <v>242</v>
      </c>
      <c r="D1" s="10"/>
      <c r="F1" s="3" t="s">
        <v>276</v>
      </c>
      <c r="G1" s="1"/>
      <c r="H1" s="1"/>
      <c r="I1" s="1">
        <v>520822</v>
      </c>
    </row>
    <row r="2" spans="1:14" ht="15.75" thickBot="1" x14ac:dyDescent="0.3">
      <c r="C2" s="2"/>
      <c r="D2" s="2"/>
    </row>
    <row r="3" spans="1:14" ht="30.75" thickBot="1" x14ac:dyDescent="0.3">
      <c r="A3" s="13" t="s">
        <v>275</v>
      </c>
      <c r="B3" s="13" t="s">
        <v>285</v>
      </c>
      <c r="C3" s="14" t="s">
        <v>206</v>
      </c>
      <c r="D3" s="14" t="s">
        <v>207</v>
      </c>
      <c r="E3" s="14" t="s">
        <v>232</v>
      </c>
      <c r="F3" s="14" t="s">
        <v>3</v>
      </c>
      <c r="G3" s="14" t="s">
        <v>4</v>
      </c>
      <c r="H3" s="14" t="s">
        <v>5</v>
      </c>
      <c r="I3" s="14" t="s">
        <v>6</v>
      </c>
      <c r="J3" s="14" t="s">
        <v>7</v>
      </c>
      <c r="K3" s="14" t="s">
        <v>9</v>
      </c>
      <c r="L3" s="14" t="s">
        <v>277</v>
      </c>
      <c r="M3" s="14" t="s">
        <v>278</v>
      </c>
      <c r="N3" s="14" t="s">
        <v>279</v>
      </c>
    </row>
    <row r="4" spans="1:14" x14ac:dyDescent="0.25">
      <c r="A4" s="151">
        <v>5311531</v>
      </c>
      <c r="B4" s="80">
        <v>613028</v>
      </c>
      <c r="C4" s="80" t="s">
        <v>229</v>
      </c>
      <c r="D4" s="80" t="s">
        <v>230</v>
      </c>
      <c r="E4" s="80" t="s">
        <v>231</v>
      </c>
      <c r="F4" s="80"/>
      <c r="G4" s="80"/>
      <c r="H4" s="80">
        <v>2</v>
      </c>
      <c r="I4" s="80"/>
      <c r="J4" s="80"/>
      <c r="K4" s="80"/>
      <c r="L4" s="81"/>
      <c r="M4" s="81"/>
      <c r="N4" s="92"/>
    </row>
    <row r="5" spans="1:14" x14ac:dyDescent="0.25">
      <c r="A5" s="40">
        <v>5311528</v>
      </c>
      <c r="B5" s="25">
        <v>524379</v>
      </c>
      <c r="C5" s="25" t="s">
        <v>209</v>
      </c>
      <c r="D5" s="25" t="s">
        <v>233</v>
      </c>
      <c r="E5" s="25" t="s">
        <v>234</v>
      </c>
      <c r="F5" s="25"/>
      <c r="G5" s="25">
        <v>1</v>
      </c>
      <c r="H5" s="25"/>
      <c r="I5" s="309"/>
      <c r="J5" s="25"/>
      <c r="K5" s="309"/>
      <c r="L5" s="28"/>
      <c r="M5" s="25"/>
      <c r="N5" s="29"/>
    </row>
    <row r="6" spans="1:14" s="22" customFormat="1" x14ac:dyDescent="0.25">
      <c r="A6" s="321">
        <v>5311529</v>
      </c>
      <c r="B6" s="265">
        <v>458144</v>
      </c>
      <c r="C6" s="265" t="s">
        <v>209</v>
      </c>
      <c r="D6" s="265" t="s">
        <v>235</v>
      </c>
      <c r="E6" s="265" t="s">
        <v>236</v>
      </c>
      <c r="F6" s="184">
        <v>2</v>
      </c>
      <c r="G6" s="184"/>
      <c r="H6" s="184">
        <v>1</v>
      </c>
      <c r="I6" s="184" t="s">
        <v>240</v>
      </c>
      <c r="J6" s="184"/>
      <c r="K6" s="322"/>
      <c r="L6" s="184"/>
      <c r="M6" s="184" t="s">
        <v>837</v>
      </c>
      <c r="N6" s="266"/>
    </row>
    <row r="7" spans="1:14" x14ac:dyDescent="0.25">
      <c r="A7" s="323"/>
      <c r="B7" s="267"/>
      <c r="C7" s="267"/>
      <c r="D7" s="267"/>
      <c r="E7" s="267"/>
      <c r="F7" s="265"/>
      <c r="G7" s="265"/>
      <c r="H7" s="265"/>
      <c r="I7" s="265"/>
      <c r="J7" s="265"/>
      <c r="K7" s="265"/>
      <c r="L7" s="296"/>
      <c r="M7" s="296"/>
      <c r="N7" s="324"/>
    </row>
    <row r="8" spans="1:14" x14ac:dyDescent="0.25">
      <c r="A8" s="264">
        <v>5311530</v>
      </c>
      <c r="B8" s="184">
        <v>613025</v>
      </c>
      <c r="C8" s="184" t="s">
        <v>209</v>
      </c>
      <c r="D8" s="184" t="s">
        <v>237</v>
      </c>
      <c r="E8" s="184" t="s">
        <v>238</v>
      </c>
      <c r="F8" s="184">
        <v>2</v>
      </c>
      <c r="G8" s="184">
        <v>0</v>
      </c>
      <c r="H8" s="184"/>
      <c r="I8" s="184" t="s">
        <v>239</v>
      </c>
      <c r="J8" s="184"/>
      <c r="K8" s="322"/>
      <c r="L8" s="186"/>
      <c r="M8" s="186" t="s">
        <v>835</v>
      </c>
      <c r="N8" s="263"/>
    </row>
    <row r="9" spans="1:14" ht="15.75" thickBot="1" x14ac:dyDescent="0.3">
      <c r="A9" s="119">
        <v>5311532</v>
      </c>
      <c r="B9" s="120">
        <v>557959</v>
      </c>
      <c r="C9" s="120" t="s">
        <v>296</v>
      </c>
      <c r="D9" s="120" t="s">
        <v>297</v>
      </c>
      <c r="E9" s="120" t="s">
        <v>298</v>
      </c>
      <c r="F9" s="120"/>
      <c r="G9" s="120"/>
      <c r="H9" s="120">
        <v>2</v>
      </c>
      <c r="I9" s="120"/>
      <c r="J9" s="120" t="s">
        <v>664</v>
      </c>
      <c r="K9" s="164"/>
      <c r="L9" s="164"/>
      <c r="M9" s="120"/>
      <c r="N9" s="208"/>
    </row>
    <row r="10" spans="1:14" x14ac:dyDescent="0.25">
      <c r="A10" s="2"/>
      <c r="B10" s="2"/>
      <c r="C10" s="2"/>
      <c r="D10" s="2"/>
      <c r="I10"/>
      <c r="J10"/>
      <c r="K10"/>
    </row>
    <row r="11" spans="1:14" x14ac:dyDescent="0.25">
      <c r="B11" s="2"/>
      <c r="C11" s="2"/>
      <c r="D11" s="2"/>
      <c r="I11"/>
      <c r="J11"/>
      <c r="K11"/>
    </row>
    <row r="12" spans="1:14" x14ac:dyDescent="0.25">
      <c r="E12" s="2" t="s">
        <v>179</v>
      </c>
      <c r="F12" s="2">
        <f>SUM(F4:F9)</f>
        <v>4</v>
      </c>
      <c r="G12" s="2">
        <f>SUM(G4:G9)</f>
        <v>1</v>
      </c>
      <c r="H12" s="2">
        <f>SUM(H4:H9)</f>
        <v>5</v>
      </c>
      <c r="K12"/>
    </row>
    <row r="13" spans="1:14" x14ac:dyDescent="0.25">
      <c r="B13" s="2"/>
      <c r="C13" s="2"/>
      <c r="D13" s="2"/>
      <c r="I13"/>
      <c r="J13"/>
      <c r="K13"/>
    </row>
    <row r="14" spans="1:14" x14ac:dyDescent="0.25">
      <c r="B14" s="2"/>
      <c r="C14" s="2"/>
      <c r="D14" s="2"/>
      <c r="I14"/>
      <c r="J14"/>
      <c r="K14"/>
    </row>
    <row r="15" spans="1:14" x14ac:dyDescent="0.25">
      <c r="B15" s="2"/>
      <c r="C15" s="2"/>
      <c r="D15" s="2"/>
      <c r="I15"/>
      <c r="J15"/>
      <c r="K15"/>
    </row>
    <row r="16" spans="1:14" x14ac:dyDescent="0.25">
      <c r="B16" s="2"/>
      <c r="C16" s="2"/>
      <c r="D16" s="2"/>
      <c r="I16"/>
      <c r="J16"/>
      <c r="K16"/>
    </row>
    <row r="17" spans="2:11" x14ac:dyDescent="0.25">
      <c r="B17" s="2"/>
      <c r="C17" s="2"/>
      <c r="D17" s="2"/>
      <c r="I17"/>
      <c r="J17"/>
      <c r="K17"/>
    </row>
    <row r="18" spans="2:11" x14ac:dyDescent="0.25">
      <c r="B18" s="2"/>
      <c r="C18" s="2"/>
      <c r="D18" s="2"/>
      <c r="I18"/>
      <c r="J18"/>
      <c r="K18"/>
    </row>
    <row r="19" spans="2:11" x14ac:dyDescent="0.25">
      <c r="B19" s="2"/>
      <c r="C19" s="2"/>
      <c r="D19" s="2"/>
      <c r="I19"/>
      <c r="J19"/>
      <c r="K19"/>
    </row>
    <row r="20" spans="2:11" x14ac:dyDescent="0.25">
      <c r="B20" s="2"/>
      <c r="C20" s="2"/>
      <c r="D20" s="2"/>
      <c r="I20"/>
      <c r="J20"/>
      <c r="K20"/>
    </row>
    <row r="21" spans="2:11" x14ac:dyDescent="0.25">
      <c r="B21" s="2"/>
      <c r="C21" s="2"/>
      <c r="D21" s="2"/>
      <c r="I21"/>
      <c r="J21"/>
      <c r="K21"/>
    </row>
    <row r="22" spans="2:11" x14ac:dyDescent="0.25">
      <c r="B22" s="2"/>
      <c r="C22" s="2"/>
      <c r="D22" s="2"/>
      <c r="I22"/>
      <c r="J22"/>
      <c r="K22"/>
    </row>
    <row r="23" spans="2:11" x14ac:dyDescent="0.25">
      <c r="B23" s="2"/>
      <c r="C23" s="2"/>
      <c r="D23" s="2"/>
      <c r="I23"/>
      <c r="J23"/>
      <c r="K23"/>
    </row>
    <row r="24" spans="2:11" x14ac:dyDescent="0.25">
      <c r="B24" s="2"/>
      <c r="C24" s="2"/>
      <c r="D24" s="2"/>
      <c r="I24"/>
      <c r="J24"/>
      <c r="K24"/>
    </row>
    <row r="25" spans="2:11" x14ac:dyDescent="0.25">
      <c r="B25" s="2"/>
      <c r="C25" s="2"/>
      <c r="D25" s="2"/>
      <c r="I25"/>
      <c r="J25"/>
      <c r="K25"/>
    </row>
    <row r="26" spans="2:11" x14ac:dyDescent="0.25">
      <c r="B26" s="2"/>
      <c r="C26" s="2"/>
      <c r="D26" s="2"/>
      <c r="I26"/>
      <c r="J26"/>
      <c r="K26"/>
    </row>
    <row r="27" spans="2:11" x14ac:dyDescent="0.25">
      <c r="B27" s="2"/>
      <c r="C27" s="2"/>
      <c r="D27" s="2"/>
      <c r="I27"/>
      <c r="J27"/>
      <c r="K27"/>
    </row>
    <row r="28" spans="2:11" x14ac:dyDescent="0.25">
      <c r="B28" s="2"/>
      <c r="C28" s="2"/>
      <c r="D28" s="2"/>
      <c r="I28"/>
      <c r="J28"/>
      <c r="K28"/>
    </row>
    <row r="29" spans="2:11" x14ac:dyDescent="0.25">
      <c r="B29" s="2"/>
      <c r="C29" s="2"/>
      <c r="D29" s="2"/>
      <c r="I29"/>
      <c r="J29"/>
      <c r="K29"/>
    </row>
    <row r="30" spans="2:11" x14ac:dyDescent="0.25">
      <c r="B30" s="2"/>
      <c r="C30" s="2"/>
      <c r="D30" s="2"/>
      <c r="I30"/>
      <c r="J30"/>
      <c r="K30"/>
    </row>
    <row r="31" spans="2:11" x14ac:dyDescent="0.25">
      <c r="B31" s="2"/>
      <c r="C31" s="2"/>
      <c r="D31" s="2"/>
      <c r="I31"/>
      <c r="J31"/>
      <c r="K31"/>
    </row>
    <row r="32" spans="2:11" x14ac:dyDescent="0.25">
      <c r="B32" s="2"/>
      <c r="C32" s="2"/>
      <c r="D32" s="2"/>
      <c r="I32"/>
      <c r="J32"/>
      <c r="K32"/>
    </row>
    <row r="33" spans="1:11" x14ac:dyDescent="0.25">
      <c r="B33" s="2"/>
      <c r="C33" s="2"/>
      <c r="D33" s="2"/>
      <c r="I33"/>
      <c r="J33"/>
      <c r="K33"/>
    </row>
    <row r="34" spans="1:11" x14ac:dyDescent="0.25">
      <c r="A34" s="5"/>
      <c r="B34" s="5"/>
      <c r="K34"/>
    </row>
    <row r="35" spans="1:11" x14ac:dyDescent="0.25">
      <c r="A35" s="5"/>
      <c r="B35" s="5"/>
      <c r="K35"/>
    </row>
    <row r="36" spans="1:11" x14ac:dyDescent="0.25">
      <c r="A36" s="5"/>
      <c r="B36" s="5"/>
    </row>
    <row r="37" spans="1:11" x14ac:dyDescent="0.25">
      <c r="A37" s="5"/>
      <c r="B37" s="5"/>
    </row>
    <row r="38" spans="1:11" x14ac:dyDescent="0.25">
      <c r="A38" s="5"/>
      <c r="B38" s="5"/>
    </row>
    <row r="39" spans="1:11" x14ac:dyDescent="0.25">
      <c r="A39" s="5"/>
      <c r="B39" s="5"/>
    </row>
    <row r="40" spans="1:11" x14ac:dyDescent="0.25">
      <c r="A40" s="5"/>
      <c r="B40" s="5"/>
    </row>
    <row r="41" spans="1:11" x14ac:dyDescent="0.25">
      <c r="A41" s="5"/>
      <c r="B41" s="5"/>
    </row>
    <row r="42" spans="1:11" x14ac:dyDescent="0.25">
      <c r="A42" s="5"/>
      <c r="B42" s="5"/>
    </row>
    <row r="43" spans="1:11" x14ac:dyDescent="0.25">
      <c r="A43" s="5"/>
      <c r="B43" s="5"/>
    </row>
    <row r="44" spans="1:11" x14ac:dyDescent="0.25">
      <c r="A44" s="7"/>
      <c r="B44" s="7"/>
    </row>
    <row r="45" spans="1:11" x14ac:dyDescent="0.25">
      <c r="A45" s="7"/>
      <c r="B45" s="7"/>
    </row>
    <row r="46" spans="1:11" x14ac:dyDescent="0.25">
      <c r="A46" s="5"/>
      <c r="B46" s="5"/>
    </row>
    <row r="47" spans="1:11" x14ac:dyDescent="0.25">
      <c r="A47" s="5"/>
      <c r="B47" s="5"/>
    </row>
    <row r="48" spans="1:11" x14ac:dyDescent="0.25">
      <c r="A48" s="5"/>
      <c r="B48" s="5"/>
    </row>
    <row r="49" spans="1:2" x14ac:dyDescent="0.25">
      <c r="A49" s="5"/>
      <c r="B49" s="5"/>
    </row>
    <row r="50" spans="1:2" x14ac:dyDescent="0.25">
      <c r="A50" s="5"/>
      <c r="B50" s="5"/>
    </row>
    <row r="51" spans="1:2" x14ac:dyDescent="0.25">
      <c r="A51" s="5"/>
      <c r="B51" s="5"/>
    </row>
    <row r="52" spans="1:2" x14ac:dyDescent="0.25">
      <c r="A52" s="5"/>
      <c r="B52" s="5"/>
    </row>
    <row r="53" spans="1:2" x14ac:dyDescent="0.25">
      <c r="A53" s="5"/>
      <c r="B53" s="5"/>
    </row>
    <row r="54" spans="1:2" x14ac:dyDescent="0.25">
      <c r="A54" s="5"/>
      <c r="B54" s="5"/>
    </row>
    <row r="55" spans="1:2" x14ac:dyDescent="0.25">
      <c r="A55" s="5"/>
      <c r="B55" s="5"/>
    </row>
    <row r="56" spans="1:2" x14ac:dyDescent="0.25">
      <c r="A56" s="5"/>
      <c r="B56" s="5"/>
    </row>
    <row r="57" spans="1:2" x14ac:dyDescent="0.25">
      <c r="A57" s="5"/>
      <c r="B57" s="5"/>
    </row>
    <row r="58" spans="1:2" x14ac:dyDescent="0.25">
      <c r="A58" s="5"/>
      <c r="B58" s="5"/>
    </row>
    <row r="59" spans="1:2" x14ac:dyDescent="0.25">
      <c r="A59" s="5"/>
      <c r="B59" s="5"/>
    </row>
    <row r="60" spans="1:2" x14ac:dyDescent="0.25">
      <c r="A60" s="5"/>
      <c r="B60" s="5"/>
    </row>
    <row r="61" spans="1:2" x14ac:dyDescent="0.25">
      <c r="A61" s="5"/>
      <c r="B61" s="5"/>
    </row>
    <row r="62" spans="1:2" x14ac:dyDescent="0.25">
      <c r="A62" s="5"/>
      <c r="B62" s="5"/>
    </row>
    <row r="63" spans="1:2" x14ac:dyDescent="0.25">
      <c r="A63" s="7"/>
      <c r="B63" s="7"/>
    </row>
    <row r="64" spans="1:2" x14ac:dyDescent="0.25">
      <c r="A64" s="5"/>
      <c r="B64" s="5"/>
    </row>
    <row r="65" spans="1:2" x14ac:dyDescent="0.25">
      <c r="A65" s="5"/>
      <c r="B65" s="5"/>
    </row>
    <row r="66" spans="1:2" x14ac:dyDescent="0.25">
      <c r="A66" s="5"/>
      <c r="B66" s="5"/>
    </row>
    <row r="67" spans="1:2" x14ac:dyDescent="0.25">
      <c r="A67" s="5"/>
      <c r="B67" s="5"/>
    </row>
    <row r="68" spans="1:2" x14ac:dyDescent="0.25">
      <c r="A68" s="5"/>
      <c r="B68" s="5"/>
    </row>
    <row r="69" spans="1:2" x14ac:dyDescent="0.25">
      <c r="A69" s="7"/>
      <c r="B69" s="7"/>
    </row>
    <row r="70" spans="1:2" x14ac:dyDescent="0.25">
      <c r="A70" s="5"/>
      <c r="B70" s="5"/>
    </row>
    <row r="71" spans="1:2" x14ac:dyDescent="0.25">
      <c r="A71" s="5"/>
      <c r="B71" s="5"/>
    </row>
    <row r="72" spans="1:2" x14ac:dyDescent="0.25">
      <c r="A72" s="5"/>
      <c r="B72" s="5"/>
    </row>
    <row r="73" spans="1:2" x14ac:dyDescent="0.25">
      <c r="A73" s="5"/>
      <c r="B73" s="5"/>
    </row>
    <row r="74" spans="1:2" x14ac:dyDescent="0.25">
      <c r="A74" s="5"/>
      <c r="B74" s="5"/>
    </row>
    <row r="75" spans="1:2" x14ac:dyDescent="0.25">
      <c r="A75" s="5"/>
      <c r="B75" s="5"/>
    </row>
    <row r="76" spans="1:2" x14ac:dyDescent="0.25">
      <c r="A76" s="5"/>
      <c r="B76" s="5"/>
    </row>
    <row r="77" spans="1:2" x14ac:dyDescent="0.25">
      <c r="A77" s="5"/>
      <c r="B77" s="5"/>
    </row>
    <row r="78" spans="1:2" x14ac:dyDescent="0.25">
      <c r="A78" s="5"/>
      <c r="B78" s="5"/>
    </row>
    <row r="79" spans="1:2" x14ac:dyDescent="0.25">
      <c r="A79" s="5"/>
      <c r="B79" s="5"/>
    </row>
    <row r="80" spans="1:2" x14ac:dyDescent="0.25">
      <c r="A80" s="5"/>
      <c r="B80" s="5"/>
    </row>
    <row r="81" spans="1:2" x14ac:dyDescent="0.25">
      <c r="A81" s="5"/>
      <c r="B81" s="5"/>
    </row>
    <row r="82" spans="1:2" x14ac:dyDescent="0.25">
      <c r="A82" s="5"/>
      <c r="B82" s="5"/>
    </row>
    <row r="83" spans="1:2" x14ac:dyDescent="0.25">
      <c r="A83" s="5"/>
      <c r="B83" s="5"/>
    </row>
    <row r="84" spans="1:2" x14ac:dyDescent="0.25">
      <c r="A84" s="5"/>
      <c r="B84" s="5"/>
    </row>
    <row r="85" spans="1:2" x14ac:dyDescent="0.25">
      <c r="A85" s="5"/>
      <c r="B85" s="5"/>
    </row>
    <row r="86" spans="1:2" x14ac:dyDescent="0.25">
      <c r="A86" s="5"/>
      <c r="B86" s="5"/>
    </row>
    <row r="87" spans="1:2" x14ac:dyDescent="0.25">
      <c r="A87" s="5"/>
      <c r="B87" s="5"/>
    </row>
    <row r="88" spans="1:2" x14ac:dyDescent="0.25">
      <c r="A88" s="5"/>
      <c r="B88" s="5"/>
    </row>
    <row r="89" spans="1:2" x14ac:dyDescent="0.25">
      <c r="A89" s="5"/>
      <c r="B89" s="5"/>
    </row>
    <row r="90" spans="1:2" x14ac:dyDescent="0.25">
      <c r="A90" s="7"/>
      <c r="B90" s="7"/>
    </row>
    <row r="91" spans="1:2" x14ac:dyDescent="0.25">
      <c r="A91" s="5"/>
      <c r="B91" s="5"/>
    </row>
    <row r="92" spans="1:2" x14ac:dyDescent="0.25">
      <c r="A92" s="5"/>
      <c r="B92" s="5"/>
    </row>
    <row r="93" spans="1:2" x14ac:dyDescent="0.25">
      <c r="A93" s="5"/>
      <c r="B93" s="5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</sheetData>
  <autoFilter ref="A3:N8"/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J19" sqref="J19"/>
    </sheetView>
  </sheetViews>
  <sheetFormatPr baseColWidth="10" defaultRowHeight="15" x14ac:dyDescent="0.25"/>
  <sheetData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9</v>
      </c>
    </row>
    <row r="4" spans="1:9" x14ac:dyDescent="0.25">
      <c r="A4" t="s">
        <v>243</v>
      </c>
      <c r="D4" s="2">
        <f>'Standort Bürgerstr. 2'!E131</f>
        <v>83</v>
      </c>
      <c r="E4" s="2">
        <f>'Standort Bürgerstr. 2'!F131</f>
        <v>35</v>
      </c>
      <c r="F4" s="2">
        <v>11</v>
      </c>
      <c r="G4">
        <f t="shared" ref="G4:G10" si="0">SUM(D4:F4)</f>
        <v>129</v>
      </c>
    </row>
    <row r="5" spans="1:9" x14ac:dyDescent="0.25">
      <c r="A5" t="s">
        <v>244</v>
      </c>
      <c r="D5" s="2">
        <f>'Standort Flemmingstr. 2'!E164</f>
        <v>91</v>
      </c>
      <c r="E5" s="2">
        <f>'Standort Flemmingstr. 2'!F164</f>
        <v>54</v>
      </c>
      <c r="F5" s="2">
        <f>'Standort Flemmingstr. 2'!G164</f>
        <v>29</v>
      </c>
      <c r="G5">
        <f t="shared" si="0"/>
        <v>174</v>
      </c>
    </row>
    <row r="6" spans="1:9" x14ac:dyDescent="0.25">
      <c r="A6" t="s">
        <v>245</v>
      </c>
      <c r="D6" s="2">
        <f>'Standorte FS 2f, 2g, 2d'!E32</f>
        <v>10</v>
      </c>
      <c r="E6" s="2">
        <f>'Standorte FS 2f, 2g, 2d'!F32</f>
        <v>7</v>
      </c>
      <c r="F6" s="2">
        <f>'Standorte FS 2f, 2g, 2d'!G32</f>
        <v>3</v>
      </c>
      <c r="G6">
        <f t="shared" si="0"/>
        <v>20</v>
      </c>
    </row>
    <row r="7" spans="1:9" x14ac:dyDescent="0.25">
      <c r="A7" t="s">
        <v>246</v>
      </c>
      <c r="D7" s="2">
        <f>'Standort FS 4'!E39</f>
        <v>32</v>
      </c>
      <c r="E7" s="2">
        <f>'Standort FS 4'!F39</f>
        <v>3</v>
      </c>
      <c r="F7" s="2">
        <f>'Standort FS 4'!G39</f>
        <v>7</v>
      </c>
      <c r="G7">
        <f t="shared" si="0"/>
        <v>42</v>
      </c>
    </row>
    <row r="8" spans="1:9" x14ac:dyDescent="0.25">
      <c r="A8" t="s">
        <v>247</v>
      </c>
      <c r="D8" s="2">
        <f>'Standort Dresdner Str. 178'!E51</f>
        <v>22</v>
      </c>
      <c r="E8" s="2">
        <f>'Standort Dresdner Str. 178'!F51</f>
        <v>18</v>
      </c>
      <c r="F8" s="2">
        <f>'Standort Dresdner Str. 178'!G51</f>
        <v>8</v>
      </c>
      <c r="G8">
        <f t="shared" si="0"/>
        <v>48</v>
      </c>
    </row>
    <row r="9" spans="1:9" x14ac:dyDescent="0.25">
      <c r="A9" t="s">
        <v>208</v>
      </c>
      <c r="D9" s="2">
        <f>'MVZ - Poliklinik GmbH'!F61</f>
        <v>27</v>
      </c>
      <c r="E9" s="2">
        <f>'MVZ - Poliklinik GmbH'!G61</f>
        <v>17</v>
      </c>
      <c r="F9" s="2">
        <f>'MVZ - Poliklinik GmbH'!H61</f>
        <v>6</v>
      </c>
      <c r="G9">
        <f t="shared" si="0"/>
        <v>50</v>
      </c>
    </row>
    <row r="10" spans="1:9" x14ac:dyDescent="0.25">
      <c r="A10" t="s">
        <v>248</v>
      </c>
      <c r="D10" s="2">
        <f>'Sonstige Standorte'!F12</f>
        <v>4</v>
      </c>
      <c r="E10" s="2">
        <f>'Sonstige Standorte'!G12</f>
        <v>1</v>
      </c>
      <c r="F10" s="2">
        <f>'Sonstige Standorte'!H12</f>
        <v>5</v>
      </c>
      <c r="G10">
        <f t="shared" si="0"/>
        <v>10</v>
      </c>
    </row>
    <row r="11" spans="1:9" x14ac:dyDescent="0.25">
      <c r="D11" s="2"/>
      <c r="E11" s="2"/>
      <c r="F11" s="2"/>
    </row>
    <row r="12" spans="1:9" x14ac:dyDescent="0.25">
      <c r="D12" s="2">
        <f>SUM(D4:D11)</f>
        <v>269</v>
      </c>
      <c r="E12" s="2">
        <f>SUM(E4:E11)</f>
        <v>135</v>
      </c>
      <c r="F12" s="2">
        <f>SUM(F4:F10)</f>
        <v>69</v>
      </c>
      <c r="G12">
        <f>SUM(G4:G10)</f>
        <v>473</v>
      </c>
    </row>
    <row r="13" spans="1:9" x14ac:dyDescent="0.25">
      <c r="D13" s="2"/>
      <c r="E13" s="2"/>
      <c r="F13" s="2"/>
    </row>
    <row r="14" spans="1:9" x14ac:dyDescent="0.25">
      <c r="D14" s="2"/>
      <c r="E14" s="2"/>
      <c r="F14" s="2"/>
    </row>
    <row r="15" spans="1:9" x14ac:dyDescent="0.25">
      <c r="D15" s="2"/>
      <c r="E15" s="2"/>
      <c r="F15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</vt:i4>
      </vt:variant>
    </vt:vector>
  </HeadingPairs>
  <TitlesOfParts>
    <vt:vector size="9" baseType="lpstr">
      <vt:lpstr>Standort Bürgerstr. 2</vt:lpstr>
      <vt:lpstr>Standort Flemmingstr. 2</vt:lpstr>
      <vt:lpstr>Standorte FS 2f, 2g, 2d</vt:lpstr>
      <vt:lpstr>Standort FS 4</vt:lpstr>
      <vt:lpstr>Standort Dresdner Str. 178</vt:lpstr>
      <vt:lpstr>MVZ - Poliklinik GmbH</vt:lpstr>
      <vt:lpstr>Sonstige Standorte</vt:lpstr>
      <vt:lpstr>Summe</vt:lpstr>
      <vt:lpstr>'Standort Bürgerstr. 2'!Drucktitel</vt:lpstr>
    </vt:vector>
  </TitlesOfParts>
  <Company>Klinikum Chemnitz gGmbH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Weinreich, Jens Dipl.-Ing. (FH)</dc:creator>
  <cp:lastModifiedBy>Weinreich, Jens Dipl.-Ing. (FH)</cp:lastModifiedBy>
  <cp:lastPrinted>2025-07-03T11:48:55Z</cp:lastPrinted>
  <dcterms:created xsi:type="dcterms:W3CDTF">2019-11-21T08:12:44Z</dcterms:created>
  <dcterms:modified xsi:type="dcterms:W3CDTF">2025-07-17T12:08:56Z</dcterms:modified>
</cp:coreProperties>
</file>